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T:\Agences\AFFAIRES\25069_CHL_PavillonPINEL_CHU-AC\04_DCE\04_Pièces écrites\DPGF\"/>
    </mc:Choice>
  </mc:AlternateContent>
  <xr:revisionPtr revIDLastSave="0" documentId="13_ncr:1_{F764A2D0-FF96-4E36-B075-3FF6947EBF57}" xr6:coauthVersionLast="47" xr6:coauthVersionMax="47" xr10:uidLastSave="{00000000-0000-0000-0000-000000000000}"/>
  <bookViews>
    <workbookView xWindow="-120" yWindow="-120" windowWidth="38640" windowHeight="21120" tabRatio="500" activeTab="2" xr2:uid="{00000000-000D-0000-FFFF-FFFF00000000}"/>
  </bookViews>
  <sheets>
    <sheet name="GENERAL" sheetId="1" r:id="rId1"/>
    <sheet name="Présentation DÉCONSTRUCTION" sheetId="9" r:id="rId2"/>
    <sheet name="LOT 01_DÉCONSTRUCTION - DÉP" sheetId="17" r:id="rId3"/>
  </sheets>
  <definedNames>
    <definedName name="_xlnm.Print_Titles" localSheetId="2">'LOT 01_DÉCONSTRUCTION - DÉP'!$5:$5</definedName>
    <definedName name="_xlnm.Print_Area" localSheetId="0">GENERAL!$A:$A:#REF!</definedName>
    <definedName name="_xlnm.Print_Area" localSheetId="1">'Présentation DÉCONSTRUCTION'!$A:$A:#REF!</definedName>
  </definedNames>
  <calcPr calcId="191029" refMode="R1C1"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87" i="17" l="1"/>
  <c r="M282" i="17"/>
  <c r="M281" i="17"/>
  <c r="M280" i="17"/>
  <c r="M277" i="17"/>
  <c r="M272" i="17"/>
  <c r="M264" i="17"/>
  <c r="M259" i="17"/>
  <c r="M258" i="17"/>
  <c r="M255" i="17"/>
  <c r="M234" i="17"/>
  <c r="M230" i="17"/>
  <c r="M218" i="17"/>
  <c r="M205" i="17"/>
  <c r="M190" i="17"/>
  <c r="M176" i="17"/>
  <c r="M167" i="17"/>
  <c r="M166" i="17"/>
  <c r="M152" i="17"/>
  <c r="M151" i="17"/>
  <c r="M148" i="17"/>
  <c r="M145" i="17"/>
  <c r="M142" i="17"/>
  <c r="M139" i="17"/>
  <c r="M135" i="17"/>
  <c r="M132" i="17"/>
  <c r="M131" i="17"/>
  <c r="M128" i="17"/>
  <c r="M124" i="17"/>
  <c r="M121" i="17"/>
  <c r="M117" i="17"/>
  <c r="M113" i="17"/>
  <c r="M108" i="17"/>
  <c r="M104" i="17"/>
  <c r="M100" i="17"/>
  <c r="M98" i="17"/>
  <c r="M97" i="17"/>
  <c r="M96" i="17"/>
  <c r="M95" i="17"/>
  <c r="M94" i="17"/>
  <c r="M88" i="17"/>
  <c r="M85" i="17"/>
  <c r="M82" i="17"/>
  <c r="M80" i="17"/>
  <c r="M79" i="17"/>
  <c r="M76" i="17"/>
  <c r="M73" i="17"/>
  <c r="M72" i="17"/>
  <c r="M70" i="17"/>
  <c r="M68" i="17"/>
  <c r="M66" i="17"/>
  <c r="M65" i="17"/>
  <c r="M64" i="17"/>
  <c r="M63" i="17"/>
  <c r="M62" i="17"/>
  <c r="M61" i="17"/>
  <c r="M59" i="17"/>
  <c r="M56" i="17"/>
  <c r="M55" i="17"/>
  <c r="M53" i="17"/>
  <c r="M49" i="17"/>
  <c r="M47" i="17"/>
  <c r="M45" i="17"/>
  <c r="M43" i="17"/>
  <c r="M42" i="17"/>
  <c r="M40" i="17"/>
  <c r="M39" i="17"/>
  <c r="M37" i="17"/>
  <c r="M36" i="17"/>
  <c r="M31" i="17"/>
  <c r="M34" i="17"/>
  <c r="M27" i="17"/>
  <c r="M24" i="17"/>
  <c r="M22" i="17"/>
  <c r="M20" i="17"/>
  <c r="M18" i="17"/>
  <c r="M16" i="17"/>
  <c r="M14" i="17"/>
  <c r="M10" i="17"/>
  <c r="M28" i="17" l="1"/>
  <c r="M293" i="17"/>
  <c r="M77" i="17"/>
  <c r="M91" i="17"/>
  <c r="M279" i="17"/>
  <c r="M129" i="17"/>
  <c r="M291" i="17"/>
  <c r="M292" i="17"/>
  <c r="M11" i="17"/>
  <c r="M294" i="17" l="1"/>
</calcChain>
</file>

<file path=xl/sharedStrings.xml><?xml version="1.0" encoding="utf-8"?>
<sst xmlns="http://schemas.openxmlformats.org/spreadsheetml/2006/main" count="583" uniqueCount="388">
  <si>
    <t>Centre Hospitalier Henri LABORIT</t>
  </si>
  <si>
    <t>370, avenue Jacques Cœur - CS 10587 - 86021 POITIERS CEDEX</t>
  </si>
  <si>
    <t>Réhabilitation partielle du pavillon Pinel pour l'installation du C.M.P. SIGNES</t>
  </si>
  <si>
    <t>PAVILON PINEL - 370, avenue Jacques Cœur- 86000 POITIERS</t>
  </si>
  <si>
    <t xml:space="preserve">DPGF -  - </t>
  </si>
  <si>
    <t>Dossier</t>
  </si>
  <si>
    <t>25.069</t>
  </si>
  <si>
    <t xml:space="preserve">DPGF - - </t>
  </si>
  <si>
    <t>Phase</t>
  </si>
  <si>
    <t>DCE</t>
  </si>
  <si>
    <t>Date de création</t>
  </si>
  <si>
    <t>Mars 2026</t>
  </si>
  <si>
    <t>Date d'édition</t>
  </si>
  <si>
    <t>Production</t>
  </si>
  <si>
    <t xml:space="preserve">Ateliers Montarou &amp; Associés </t>
  </si>
  <si>
    <t xml:space="preserve">Société d'architecture </t>
  </si>
  <si>
    <t>Société d'architecture</t>
  </si>
  <si>
    <t>35 Avenue du Plateau des Glières</t>
  </si>
  <si>
    <t xml:space="preserve"> 2 Quai Sainte croix</t>
  </si>
  <si>
    <t>BP 81014 86060 POITIERS Cedex 9</t>
  </si>
  <si>
    <t xml:space="preserve">33000 BORDEAUX </t>
  </si>
  <si>
    <t>Tél : 05.49.380.382</t>
  </si>
  <si>
    <t>Courriel : contact@amassocies.com</t>
  </si>
  <si>
    <t>Ind</t>
  </si>
  <si>
    <t>Date</t>
  </si>
  <si>
    <t>Objet de la révision</t>
  </si>
  <si>
    <t>DPGF - 01 - DÉCONSTRUCTION - DÉPOLLUTION - RÉEMPLOI</t>
  </si>
  <si>
    <t>DPGF -01 - DÉCONSTRUCTION - DÉPOLLUTION - RÉEMPLOI</t>
  </si>
  <si>
    <t>1ere diffusion</t>
  </si>
  <si>
    <t>LOT n°01. - DÉCONSTRUCTION - DÉPOLLUTION - RÉEMPLOI</t>
  </si>
  <si>
    <t>N°</t>
  </si>
  <si>
    <t>Ref.</t>
  </si>
  <si>
    <t>Désignation</t>
  </si>
  <si>
    <t>U</t>
  </si>
  <si>
    <t>Qté</t>
  </si>
  <si>
    <t>TVA</t>
  </si>
  <si>
    <t>Prix Unitaire</t>
  </si>
  <si>
    <t>Montant HT</t>
  </si>
  <si>
    <t>Ref. Env.</t>
  </si>
  <si>
    <t>01</t>
  </si>
  <si>
    <t>DÉCONSTRUCTION - DÉPOLLUTION - RÉEMPLOI</t>
  </si>
  <si>
    <t>01.1</t>
  </si>
  <si>
    <t>GENÉRALITES</t>
  </si>
  <si>
    <t>01.1.3</t>
  </si>
  <si>
    <t>DOCUMENTS À FOURNIR PAR L'ENTREPRENEUR</t>
  </si>
  <si>
    <t>01.1.3.1</t>
  </si>
  <si>
    <t>DOE (dossier des ouvrages exécutés).</t>
  </si>
  <si>
    <t>01.1.3.1.1</t>
  </si>
  <si>
    <t>Compris dans le montant du marché.</t>
  </si>
  <si>
    <t>P.M.</t>
  </si>
  <si>
    <t>Sous-Total HT de GENÉRALITES</t>
  </si>
  <si>
    <t>01.2</t>
  </si>
  <si>
    <t>OBLIGATIONS PREALABLES</t>
  </si>
  <si>
    <t>01.2.1</t>
  </si>
  <si>
    <t>D.I.C.T. (Déclaration d'Intention de Commencement de Travaux).</t>
  </si>
  <si>
    <t>01.2.1.1</t>
  </si>
  <si>
    <t>PM</t>
  </si>
  <si>
    <t>01.2.2</t>
  </si>
  <si>
    <t>P.P.S.P.S. (Plan Particulier de Sécurité et de Protection de la Santé).</t>
  </si>
  <si>
    <t>01.2.2.1</t>
  </si>
  <si>
    <t>Plan Particulier de Sécurité et de Protection de la Santé.</t>
  </si>
  <si>
    <t>ft</t>
  </si>
  <si>
    <t>01.2.3</t>
  </si>
  <si>
    <t>PLAN D'INSTALLATION DE CHANTIER</t>
  </si>
  <si>
    <t>01.2.3.1</t>
  </si>
  <si>
    <t>Plan d'installation de chantier suivant PGC du CSPS - Compris dans le montant du marché.</t>
  </si>
  <si>
    <t>01.2.4</t>
  </si>
  <si>
    <t>DÉMARCHES ET DEMANDES D'AUTORISATIONS AUPRÈS DES SERVICES PUBLICS</t>
  </si>
  <si>
    <t>01.2.4.1</t>
  </si>
  <si>
    <t>01.2.5</t>
  </si>
  <si>
    <t>S.O.G.E.D. (Établissement du Schéma d'Organisation et de Gestion des Déchets)</t>
  </si>
  <si>
    <t>01.2.5.1</t>
  </si>
  <si>
    <t>01.2.6</t>
  </si>
  <si>
    <t>PANNEAU D'AFFICHAGE RÉGLEMENTAIRE</t>
  </si>
  <si>
    <t>01.2.6.1</t>
  </si>
  <si>
    <t>Fourniture et mise en place d'un panneau de chantier réglementaire exécuté suivant les détails établis par l'Architecte.</t>
  </si>
  <si>
    <t>Localisation</t>
  </si>
  <si>
    <t>Sur emplacement indiqué par le Maître d'Œuvre</t>
  </si>
  <si>
    <t>01.2.7</t>
  </si>
  <si>
    <t>ÉTAT DES LIEUX</t>
  </si>
  <si>
    <t>01.2.7.1</t>
  </si>
  <si>
    <t>Constat contradictoire des abords du chantier avec prises de vues à l'appui établi par voie d'huissier au frais du présent lot.</t>
  </si>
  <si>
    <t>Sous-Total HT de OBLIGATIONS PREALABLES</t>
  </si>
  <si>
    <t>01.3</t>
  </si>
  <si>
    <t>DÉPLACEMENTS DE MOBILIERS ET ÉQUIPEMENTS</t>
  </si>
  <si>
    <t>01.3.1</t>
  </si>
  <si>
    <t>DÉPLACEMENT DE MOBILIERS ET ÉQUIPEMENTS POUR TRAVAUX EN LOCAUX NON OCCUPÉS</t>
  </si>
  <si>
    <t>01.3.1.1</t>
  </si>
  <si>
    <t>Sans objet - Dépose sans réemploi des mobiliers divers et variés à charge de la Maîtrise d'Ouvrage.</t>
  </si>
  <si>
    <t>Ensemble des mobiliers et équipements pouvant se trouver dans la ou les zone(s) d'intervention :</t>
  </si>
  <si>
    <t>Dans l'ensemble de la zone des travaux</t>
  </si>
  <si>
    <t>Sous-Total HT de DÉPLACEMENTS DE MOBILIERS ET ÉQUIPEMENTS</t>
  </si>
  <si>
    <t>01.4</t>
  </si>
  <si>
    <t>INSTALLATION DE CHANTIER POUR LA DECONSTRUCTION</t>
  </si>
  <si>
    <t>01.4.1</t>
  </si>
  <si>
    <t>INSTALLATIONS DE CHANTIER SUIVANT GÉNÉRALITÉS</t>
  </si>
  <si>
    <t>01.4.1.1</t>
  </si>
  <si>
    <t>Installations comprenant bungalows de stockage matériel / matériaux, clôture(s) zone de cantonnement, équipements de signalisation de sécurité et de protection nécessaires, etc., suivant P.G.C du C.S.P.S.</t>
  </si>
  <si>
    <t>Suivant plan d'installation de chantier joint au dossier et sur la base du PGC du CSPS</t>
  </si>
  <si>
    <t>01.4.2</t>
  </si>
  <si>
    <t>CLÔTURES MOBILES ET PALISSADES DE CHANTIER</t>
  </si>
  <si>
    <t>01.4.2.1</t>
  </si>
  <si>
    <t>Clôture de 2.00 ml de hauteur en panneaux de type « grillagées » ou « brises vues » sur plots béton compris portail. Signalisation d'accès au chantier.</t>
  </si>
  <si>
    <t>Suivant plan d'installation de chantier sur la base du PGC du CSPS</t>
  </si>
  <si>
    <t>01.4.3</t>
  </si>
  <si>
    <t>CANTONNEMENTS / BUREAU DE CHANTIER</t>
  </si>
  <si>
    <t>01.4.3.1</t>
  </si>
  <si>
    <t>Installations communes pour sanitaires, suivant CCTP.</t>
  </si>
  <si>
    <t xml:space="preserve">Suivant plan d'installation de chantier sur la base du PGC du CSPS </t>
  </si>
  <si>
    <t>01.4.3.2</t>
  </si>
  <si>
    <t>Installations communes pour réfectoire, suivant CCTP.</t>
  </si>
  <si>
    <t>01.4.3.3</t>
  </si>
  <si>
    <t>Installations communes pour vestiaires, suivant CCTP.</t>
  </si>
  <si>
    <t>01.4.3.4</t>
  </si>
  <si>
    <t>Bureau de chantier. Local mis à disposition par le Maître d'ouvrage.</t>
  </si>
  <si>
    <t> </t>
  </si>
  <si>
    <t>01.4.4</t>
  </si>
  <si>
    <t>AMÉNAGEMENT DE LA ZONE DE VIE ET DE STOCKAGE</t>
  </si>
  <si>
    <t>01.4.4.1</t>
  </si>
  <si>
    <t>Plate-forme en matériaux calcaire sur géotextile compris démolition et remise en état du terrain en fin de travaux.</t>
  </si>
  <si>
    <t>01.4.5</t>
  </si>
  <si>
    <t>BENNES POUR GRAVOIS ET DÉCHETS</t>
  </si>
  <si>
    <t>01.4.5.1</t>
  </si>
  <si>
    <t>Fourniture et mise en place de conteneurs et bennes compris toutes rotations nécessaires, transport vers les centres de stockage, de traitement et d'élimination ou unité de recyclage appropriés.</t>
  </si>
  <si>
    <t>Suivant plan d'installation de chantier</t>
  </si>
  <si>
    <t>01.4.6</t>
  </si>
  <si>
    <t>RAPPEL DES OBLIGATIONS DE L'ENTREPRISE SUR LE NETTOYAGE DES VÉHICULES ET ENGINS SORTANT DU CHANTIER</t>
  </si>
  <si>
    <t>01.4.6.1</t>
  </si>
  <si>
    <t>01.4.7</t>
  </si>
  <si>
    <t>RÉSEAUX DE CHANTIER / ÉNERGIE ÉLECTRIQUE DU CHANTIER / RESEAU TÉLÉPHONIQUE INTERNE AU CHANTIER</t>
  </si>
  <si>
    <t>01.4.7.1</t>
  </si>
  <si>
    <t>Ensemble des réseaux &amp; branchements de chantier (suivant CCTP).</t>
  </si>
  <si>
    <t>01.4.8</t>
  </si>
  <si>
    <t>RÉSEAUX &amp; BRANCHEMENTS DE CHANTIER</t>
  </si>
  <si>
    <t>01.4.8.1</t>
  </si>
  <si>
    <t>Distribution en eau du chantier sur branchement du Maître d'Ouvrage compris dépose de l'ensemble des ouvrages en fin de travaux, cf CCTP.</t>
  </si>
  <si>
    <t>01.4.8.2</t>
  </si>
  <si>
    <t>Assainissement provisoire de chantier compris dépose de l'ensemble des ouvrages en fin de travaux, cf CCTP.</t>
  </si>
  <si>
    <t>01.4.9</t>
  </si>
  <si>
    <t>ÉNERGIE ÉLECTRIQUE DU CHANTIER</t>
  </si>
  <si>
    <t>01.4.9.1</t>
  </si>
  <si>
    <t>Armoire de répartition de chantier + alimentation et raccordement sur branchement du Maître d'Ouvrage compris dépose des installations en fin de chantier, cf CCTP.</t>
  </si>
  <si>
    <t>01.4.9.2</t>
  </si>
  <si>
    <t>Armoire(s) de distribution de chantier + alimentation et raccordement au sous compteur dans l'armoire de répartition compris dépose des installations en fin de chantier, cf CCTP.</t>
  </si>
  <si>
    <t>01.4.9.3</t>
  </si>
  <si>
    <t>Vérification des installations électriques de chantier par un organisme de contrôle agréé et fourniture du rapport de vérification au Maître d'Œuvre.</t>
  </si>
  <si>
    <t>Pour l'installation du comptage provisoire de chantier</t>
  </si>
  <si>
    <t>01.4.10</t>
  </si>
  <si>
    <t>ESCALIER - SAPINE DE CHANTIER</t>
  </si>
  <si>
    <t>01.4.10.1</t>
  </si>
  <si>
    <t>Mise en place d'une sapine de chantier, compris paliers et protections nécessaires et démontage et repli en fin de chantier de tous les lots.</t>
  </si>
  <si>
    <t>01.4.11</t>
  </si>
  <si>
    <t>RAPPEL DES OBLIGATIONS DE L'ENTREPRISE SUR LA SÉCURITÉ &amp; LA PROTECTION DE LA SANTÉ SUR CHANTIER</t>
  </si>
  <si>
    <t>01.4.11.1</t>
  </si>
  <si>
    <t>Sous-Total HT de INSTALLATION DE CHANTIER POUR LA DECONSTRUCTION</t>
  </si>
  <si>
    <t>01.5</t>
  </si>
  <si>
    <t>PROTECTION ET SAUVEGARDE DES EXISTANTS</t>
  </si>
  <si>
    <t>01.5.1</t>
  </si>
  <si>
    <t>PROTECTIONS DES LOCAUX / OUVRAGES ET ÉQUIPEMENTS POUR TRAVAUX À RÉALISER DANS ETABLISSEMENT EN SERVICE</t>
  </si>
  <si>
    <t>01.5.1.1</t>
  </si>
  <si>
    <t>Protection au sol par film étanche anti-glissement à face adhésive de type PROTECTA FIBRE Standard.</t>
  </si>
  <si>
    <t>Pour l'ensemble des zones d'intervention à l'intérieur du bâtiment, suivant nécessités du chantier (à justifier)</t>
  </si>
  <si>
    <t>01.5.1.2</t>
  </si>
  <si>
    <t>Double écran de confinement antipoussière sur tubes télescopique type QUICKPROPS et matériau écran en polyéthylène en double épaisseur Standard M1 compris porte d'accès.</t>
  </si>
  <si>
    <t xml:space="preserve">Suivant les nécessités du chantier (à justifier). </t>
  </si>
  <si>
    <t>Dans la 0.158 circulation et 0.160 circulation / Hall</t>
  </si>
  <si>
    <t>01.5.1.3</t>
  </si>
  <si>
    <t>Protection murs et cloisons par polypropylène alvéolaire en rouleau de type PROTECTA PANNEAU « Standard ».</t>
  </si>
  <si>
    <t>Suivant plan des existants :</t>
  </si>
  <si>
    <t>Pour l'ensemble des parois non touchés par les travaux aux abords du chantier, suivant nécessités du chantier (à justifier)</t>
  </si>
  <si>
    <t>01.5.1.4</t>
  </si>
  <si>
    <t>Fourniture et pose d'une porte extérieure provisoire pour accès au chantier.</t>
  </si>
  <si>
    <t>u</t>
  </si>
  <si>
    <t>Pour accès au chantier depuis la façade Sud à rez-de-chaussée</t>
  </si>
  <si>
    <t>Sous-Total HT de PROTECTION ET SAUVEGARDE DES EXISTANTS</t>
  </si>
  <si>
    <t>01.6</t>
  </si>
  <si>
    <t>TRAVAUX DE RETRAIT DES OUVRAGES CONTENANT DU PLOMB</t>
  </si>
  <si>
    <t>01.6.1</t>
  </si>
  <si>
    <t>INSTALLATION DE CHANTIER SPÉCIFIQUE DÉPLOMBAGE</t>
  </si>
  <si>
    <t>01.6.1.1</t>
  </si>
  <si>
    <t>Signalisation et balisage de la zone</t>
  </si>
  <si>
    <t>01.6.1.2</t>
  </si>
  <si>
    <t>Neutralisation des réseaux</t>
  </si>
  <si>
    <t>01.6.1.3</t>
  </si>
  <si>
    <t>Confinement</t>
  </si>
  <si>
    <t>01.6.1.4</t>
  </si>
  <si>
    <t>Analyses et mesures d'empoussièrement</t>
  </si>
  <si>
    <t>01.6.1.5</t>
  </si>
  <si>
    <t>Nettoyage et restitution des locaux</t>
  </si>
  <si>
    <t>01.6.2</t>
  </si>
  <si>
    <t>RETRAIT D'OUVRAGE CONTENANT DU PLOMB</t>
  </si>
  <si>
    <t>01.6.2.1</t>
  </si>
  <si>
    <t>Dépose en démolition d'angle de protection</t>
  </si>
  <si>
    <t>Suivant rapport de repérage de plomb avant travaux et suivant plans Architecte &amp; de la reconnaissance des existants faite par l'entrepreneur lors de sa visite sur le site :</t>
  </si>
  <si>
    <t>Rez-de-chaussée :</t>
  </si>
  <si>
    <t>Local : 0.84 Circulation</t>
  </si>
  <si>
    <t>01.6.2.2</t>
  </si>
  <si>
    <t>Dégondage et dépose sans réemploi, de Vtl / Vtx de porte(s) en bois de tous types et de toutes dimensions, compris dormant, descellement et dépose des bâtis d'huisserie ou dormant.</t>
  </si>
  <si>
    <t>Dans les cloisons ou murs ou à démolir, suivant plan des existants &amp; de la reconnaissance des existants faite par l'entrepreneur lors de sa visite sur le site :</t>
  </si>
  <si>
    <t>Bloc-porte dans Local : 0.84 Circulation</t>
  </si>
  <si>
    <t>01.6.2.3</t>
  </si>
  <si>
    <t>Dépose en démolition de bande de protection plastique</t>
  </si>
  <si>
    <t>ml</t>
  </si>
  <si>
    <t>Local : 0.80 Bureau</t>
  </si>
  <si>
    <t>01.6.2.4</t>
  </si>
  <si>
    <t>Enlèvement des anciens papiers peints ou toile de verre sur fonds plâtre et dérivés.</t>
  </si>
  <si>
    <t>m²</t>
  </si>
  <si>
    <t>Sur parois verticales et/ou horizontales existantes avec papiers peints ou toile de verre, parois destinées à être recouvertes de toile de verre ou faïence après enlèvement des anciens revêtements, suivant plan projet en comparaison du plan des existants &amp; de la reconnaissance de l'existant faite par l'entrepreneur lors de sa visite sur le site :</t>
  </si>
  <si>
    <t>Local : 0.79 Dentiste</t>
  </si>
  <si>
    <t>01.6.2.5</t>
  </si>
  <si>
    <t>Démolition de cloison avec revêtements muraux collés en carrelage faïence de toute nature et de tous formats contenant du plomb.</t>
  </si>
  <si>
    <t>Sur murs ou cloisons conservés ou à démolir, suivant plan des existants &amp; de la reconnaissance des existants faite par l'entrepreneur lors de sa visite sur le site :</t>
  </si>
  <si>
    <t>Dans 0.79 Dentiste : emprise évier</t>
  </si>
  <si>
    <t>01.6.2.6</t>
  </si>
  <si>
    <t>Démolition de cloisons de distribution en matériaux de toutes natures y compris dépose préalable des plinthes, cimaises, etc. en bois, ainsi que des chambranles, moulures, etc.</t>
  </si>
  <si>
    <t>Suivant reconnaissance des existants faite par l'entrepreneur lors de sa visite sur le site :</t>
  </si>
  <si>
    <t>Cloisons du local 0.79 Dentiste.</t>
  </si>
  <si>
    <t>01.6.2.7</t>
  </si>
  <si>
    <t>Démolition de doublages intérieurs en matériaux de toutes natures, avec isolant solidaire du parement ou cloison avec isolant indépendant y compris dépose préalable des plinthes, cimaises, etc. en bois, ainsi que des chambranles, moulures, etc.</t>
  </si>
  <si>
    <t>Ensemble des doublages dans 0.79 Dentiste.</t>
  </si>
  <si>
    <t>01.6.3</t>
  </si>
  <si>
    <t>ENLÈVEMENT &amp; TRANSPORT DE MATÉRIAUX CONTENANT DU PLOMB</t>
  </si>
  <si>
    <t>01.6.3.1</t>
  </si>
  <si>
    <t>Evacuation des matériaux contenant du plomb vers centre de stockage ou décharge de classe appropriée, compris transport, frais de décharges et établissement des Bordereaux de Suivi de Déchets Dangereux (B.S.D.D.) réglementaires.</t>
  </si>
  <si>
    <t>Sous-Total HT de TRAVAUX DE RETRAIT DES OUVRAGES CONTENANT DU PLOMB</t>
  </si>
  <si>
    <t>01.7</t>
  </si>
  <si>
    <t>DÉPOSE POUR/SANS RÉEMPLOI OU EN DÉMOLITION D'OUVRAGES EXISTANTS</t>
  </si>
  <si>
    <t>01.7.1</t>
  </si>
  <si>
    <t>DÉPOSE POUR OU SANS REEMPLOI OU DÉMOLITION D'OUVRAGES DIVERS DE TOUS TYPES</t>
  </si>
  <si>
    <t>01.7.1.1</t>
  </si>
  <si>
    <t>Dépose et repose avec soin pour réemploi des extincteurs compris crochets ou supports et des panneaux signalétiques.</t>
  </si>
  <si>
    <t>Suivant plans des existants &amp; de la reconnaissance des existants faite par l'entrepreneur lors de sa visite sur le site :</t>
  </si>
  <si>
    <t>Dépose au droit de la zone de travaux</t>
  </si>
  <si>
    <t>01.7.1.2</t>
  </si>
  <si>
    <t>Dépose soignée de rayonnages muraux, d'étagères, tablettes ou plans de travail en bois et/ou métal de tous types et de toute profondeur y compris supports de toutes natures.</t>
  </si>
  <si>
    <t>Suivant plan des existants &amp; de la reconnaissance des existants faite par l'entrepreneur lors de sa visite sur le site :</t>
  </si>
  <si>
    <t>Dans l'ensemble des locaux concerné par les travaux y compris aménagements placards</t>
  </si>
  <si>
    <t>01.7.2</t>
  </si>
  <si>
    <t>DÉMONTAGE SANS RÉEMPLOI D'INSTALLATIONS ET ÉQUIPEMENTS TECHNIQUES</t>
  </si>
  <si>
    <t>01.7.2.1</t>
  </si>
  <si>
    <t>Dépose en démolition de l'ensemble des installations électriques et courants faibles</t>
  </si>
  <si>
    <t>Ensemble des installations électriques et courants faibles dans la zone des travaux (intérieures et extérieures).</t>
  </si>
  <si>
    <t>01.7.2.2</t>
  </si>
  <si>
    <t>Dépose en démolition de l'ensemble des installations de plomberie - sanitaire.</t>
  </si>
  <si>
    <t>Ensemble des installations de Plomberie-Sanitaire dans la zone des travaux</t>
  </si>
  <si>
    <t>01.7.2.3</t>
  </si>
  <si>
    <t>Dépose en démolition de l'ensemble des installations de chauffage et de la ventilation.</t>
  </si>
  <si>
    <t>Ensemble des installations de chauffage et de ventilation dans la zone des travaux</t>
  </si>
  <si>
    <t>01.7.2.4</t>
  </si>
  <si>
    <t>Dépose soignée des radiateurs à eau chaude et des équipements sanitaires</t>
  </si>
  <si>
    <t>Ensemble des radiateurs à eau chaude et des équipements sanitaires dans la zone des travaux</t>
  </si>
  <si>
    <t>01.7.3</t>
  </si>
  <si>
    <t>DÉPOSE OU DÉMOLITION DE REVÊTEMENTS DE SOL MINCES / REVÊTEMENTS MURAUX PVC</t>
  </si>
  <si>
    <t>01.7.3.1</t>
  </si>
  <si>
    <t>Dépose sans réemploi de revêtements de sols PVC ou vinyle de tous types en lés compris plinthes PVC ou bois, collés sur supports de toutes natures, compris ponçage du support après dépose.</t>
  </si>
  <si>
    <t>0.77 Ophtalmologie</t>
  </si>
  <si>
    <t>0.78 Podologie</t>
  </si>
  <si>
    <t>0.79 Dentiste</t>
  </si>
  <si>
    <t>0.80 Bureau</t>
  </si>
  <si>
    <t>0.81 WC</t>
  </si>
  <si>
    <t>0.82 Bureau</t>
  </si>
  <si>
    <t>0.83 Attente</t>
  </si>
  <si>
    <t>0.84 Circulation</t>
  </si>
  <si>
    <t>0.85 Radiologie, compris placard</t>
  </si>
  <si>
    <t>0.85 bis Laboratoire</t>
  </si>
  <si>
    <t>0.85 ter Sanitaire radiologie</t>
  </si>
  <si>
    <t>01.7.4</t>
  </si>
  <si>
    <t>DÉMOLITION DE REVÊTEMENTS DE SOL OU MURAUX EN CARRELAGES SCELLÉS OU COLLÉS</t>
  </si>
  <si>
    <t>01.7.4.1</t>
  </si>
  <si>
    <t>Démolition de revêtements muraux collés en carrelage faïence de toute nature et de tous formats, compris enduit après dépose.</t>
  </si>
  <si>
    <t>Dans 0.77 Ophtalmologie : emprise évier</t>
  </si>
  <si>
    <t>Dans 0.78 Podologie : emprise évier</t>
  </si>
  <si>
    <t>Dans 0.79 Dentiste : emprise évier déposé</t>
  </si>
  <si>
    <t xml:space="preserve">Dans 0.81 WC : emprise lavabo </t>
  </si>
  <si>
    <t>Dans 0.85 Radiologie : emprise évier déposé</t>
  </si>
  <si>
    <t>01.7.5</t>
  </si>
  <si>
    <t>DÉPOSE OU DÉMOLITION DE PLAFONDS ET FAUX PLAFONDS</t>
  </si>
  <si>
    <t>01.7.5.1</t>
  </si>
  <si>
    <t>Dépose soignée des faux plafonds suspendus démontables et du matelas isolant indépendant au-dessus en matériaux de tous types et de toutes épaisseurs y compris tous accessoires de fixation s'il y a lieu.</t>
  </si>
  <si>
    <t>·0.77 Ophtalmologie</t>
  </si>
  <si>
    <t>·0.78 Podologie</t>
  </si>
  <si>
    <t>·0.79 Dentiste</t>
  </si>
  <si>
    <t>·0.80 Bureau</t>
  </si>
  <si>
    <t>·0.81 WC</t>
  </si>
  <si>
    <t>·0.82 Bureau</t>
  </si>
  <si>
    <t>·0.83 Attente</t>
  </si>
  <si>
    <t>·0.84 Circulation</t>
  </si>
  <si>
    <t>·0.85 Radiologie, compris placard</t>
  </si>
  <si>
    <t>·0.85 bis Laboratoire</t>
  </si>
  <si>
    <t>·0.85 ter  Radiologie sanitaire</t>
  </si>
  <si>
    <t>01.7.5.2</t>
  </si>
  <si>
    <t>Démolition de plafonds en matériaux de toutes natures y compris tous accessoires de fixation, toute ossature en bois ou en métal, primaire et secondaire selon le cas.</t>
  </si>
  <si>
    <t>0.85 ter  Radiologie sanitaire</t>
  </si>
  <si>
    <t>01.7.6</t>
  </si>
  <si>
    <t>DÉPOSE OU DÉMOLITION D'OUVRAGES DE MENUISERIES INTÉRIEURES</t>
  </si>
  <si>
    <t>01.7.6.1</t>
  </si>
  <si>
    <t>Dépose soignée de portes en bois de tous types et de toutes dimensions y compris bâtis d'huisserie ou dormants.</t>
  </si>
  <si>
    <t>Dans les cloisons de distribution (en briques plâtrière) à démolir, dans le bâtiment.</t>
  </si>
  <si>
    <t>Porte entre 0.77 Ophtalmologie et 0.84 circulation</t>
  </si>
  <si>
    <t>Porte entre 0.78 Podologie et 0.84 circulation</t>
  </si>
  <si>
    <t>Porte entre 0.84 Circulation et 0.142 hall</t>
  </si>
  <si>
    <t>Porte entre 0.83 attente et 0.84 circulation</t>
  </si>
  <si>
    <t>Porte entre 0.80 bureau et 0.84 circulation</t>
  </si>
  <si>
    <t>Porte entre 0.81 WC et 0.84 circulation</t>
  </si>
  <si>
    <t>Porte entre 0.82 bureau et 0.84 circulation</t>
  </si>
  <si>
    <t>Porte entre 0.85 radiologie et 0.85 ter sanitaire</t>
  </si>
  <si>
    <t>Porte entre 0.85 radiologie et 0.142 Hall</t>
  </si>
  <si>
    <t>Porte entre 0.76 réserve et 0.158 Circulation</t>
  </si>
  <si>
    <t>01.7.6.2</t>
  </si>
  <si>
    <t>Dépose soignée de châssis de tous types et de toutes dimensions y compris bâtis d'huisserie ou dormants.</t>
  </si>
  <si>
    <t>Châssis entre 0.76 réserve et 0.79 dentiste (1U)</t>
  </si>
  <si>
    <t>Châssis entre 0.78 Podologie et 0.84 circulation (1U)</t>
  </si>
  <si>
    <t>Châssis entre 0.78 Podologie et 0.79 Dentiste (1U)</t>
  </si>
  <si>
    <t>Châssis entre 0.80 Bureau et 0.84 circulation (1U)</t>
  </si>
  <si>
    <t>Châssis entre 0.81 WC et 0.84 circulation (1U)</t>
  </si>
  <si>
    <t>Châssis entre 0.83 attente et 0.84 circulation (2U)</t>
  </si>
  <si>
    <t>Châssis entre 0.83 attente et 0.84 hall (1U)</t>
  </si>
  <si>
    <t>Châssis entre 0.82 bureau et 0.85 bis laboratoire (1U)</t>
  </si>
  <si>
    <t>Châssis entre 0.85 radiologie et 0.85 bis laboratoire (2U)</t>
  </si>
  <si>
    <t>01.7.6.3</t>
  </si>
  <si>
    <t>Dépose soignée de placard de tous types et de toutes dimensions y compris aménagement.</t>
  </si>
  <si>
    <t>Placard dans 0.85 bis laboratoire (1U)</t>
  </si>
  <si>
    <t>01.7.7</t>
  </si>
  <si>
    <t>DÉMOLITION DE CLOISONNEMENTS INTÉRIEURS</t>
  </si>
  <si>
    <t>01.7.7.1</t>
  </si>
  <si>
    <t>Entre 0.77 Ophtalmologie et 0.84 circulation</t>
  </si>
  <si>
    <t>Entre 0.77 Ophtalmologie et 0.78 Podologie</t>
  </si>
  <si>
    <t>Entre 0.78 Podologie et 0.84 circulation</t>
  </si>
  <si>
    <t>Entre 0.78 Podologie et 0.79 Dentiste</t>
  </si>
  <si>
    <t>Entre 0.79 Dentiste et 0.80 bureau</t>
  </si>
  <si>
    <t>Entre 0.80 bureau et 0.84 circulation</t>
  </si>
  <si>
    <t>Entre 0.80 bureau et 0.81 WC</t>
  </si>
  <si>
    <t>Entre 0.81 WC et 0.84 circulation</t>
  </si>
  <si>
    <t>Entre 0.81 WC et 0.82 bureau</t>
  </si>
  <si>
    <t>Entre 0.82 bureau et 0.84 Circulation</t>
  </si>
  <si>
    <t>Entre 0.82 bureau et 0.85 radiologie</t>
  </si>
  <si>
    <t>Entre 0.82 bureau et 0.85 bis laboratoire</t>
  </si>
  <si>
    <t>Entre 0.85 bis laboratoire et 0.85 radiologie</t>
  </si>
  <si>
    <t>Entre 0.85 bis laboratoire et 0.85 ter sanitaire</t>
  </si>
  <si>
    <t>Entre 0.85 radiologie et 0.85 ter sanitaire</t>
  </si>
  <si>
    <t>Entre 0.85 bis laboratoire et 0.84 circulation</t>
  </si>
  <si>
    <t xml:space="preserve">Entre 0.85 bis laboratoire et 0.83 attente </t>
  </si>
  <si>
    <t xml:space="preserve">Entre 0.85 ter sanitaire et 0.83 attente </t>
  </si>
  <si>
    <t>Entre 0.83 attente et 0.84 circulation</t>
  </si>
  <si>
    <t>01.7.7.2</t>
  </si>
  <si>
    <t>Ensemble des doublages dans 0.80 Bureau, 081 WC, 0.82 Bureau, 0.85 Radiologie</t>
  </si>
  <si>
    <t>01.7.8</t>
  </si>
  <si>
    <t>DÉPOSE D'OUVRAGES DE MENUISERIES EXTÉRIEURES</t>
  </si>
  <si>
    <t>01.7.8.1</t>
  </si>
  <si>
    <t>Dépose soignée d'un ensemble vitré de 1,81 m x 0,90 ml de ht ~ en aluminium, compris découpe soignée des doublages périphériques, tablette et dépose du store. Inclus obturation de la baie provisoire pour la protection des locaux.</t>
  </si>
  <si>
    <t>Suivant plan des existants et de la reconnaissance des existants faite par l'entrepreneur lors de sa visite sur le site :</t>
  </si>
  <si>
    <t>Dans 0.80 Bureau existant, futur secrétariat, en façade Sud-Est (1U)</t>
  </si>
  <si>
    <t>Dans 0.80 Bureau existant, futur accueil, en façade Sud-Est (1U)</t>
  </si>
  <si>
    <t>01.7.8.2</t>
  </si>
  <si>
    <t>Dépose soignéei d'un ensemble vitré de 0,80 m x 1,03 ml de ht avec store ~ en aluminium, compris découpe soignée des doublages périphériques, tablette et dépose du store. Inclus obturation de la baie provisoire pour la protection des locaux.</t>
  </si>
  <si>
    <t>Dans 0.79 Dentiste, futur médecin, en façade Est (3U)</t>
  </si>
  <si>
    <t>Dans 0.79 Dentiste, futur médecin, en façade Sud-Est (2U)</t>
  </si>
  <si>
    <t>Dans 0.81 WC, futur infirmière n°1 IDE, en façade Sud-Est (1U)</t>
  </si>
  <si>
    <t>Dans 0.85 Radiologie, futur infirmière n°2 IDE, en façade Sud-Est (4U)</t>
  </si>
  <si>
    <t>Dans 0.86 Chambre, en façade Sud (2U)</t>
  </si>
  <si>
    <t>01.7.8.3</t>
  </si>
  <si>
    <t>Dépose soignée d'un ensemble vitré de 1,00 m x 2,03 ml de ht  ~ en aluminium, compris découpe soignée des doublages périphériques, tablette et dépose du store. Inclus obturation de la baie provisoire pour la protection des locaux.</t>
  </si>
  <si>
    <t>Dans 0.82 Bureau, futur infirmière n°1 IDE, en façade Sud-Est (3U)</t>
  </si>
  <si>
    <t>01.7.9</t>
  </si>
  <si>
    <t>ÉLIMINATION SÉLECTIVE &amp; TRANSPORT DES MATÉRIAUX, GRAVOIS ET DÉCHETS DE CHANTIER</t>
  </si>
  <si>
    <t>01.7.9.1</t>
  </si>
  <si>
    <t>Evacuation des déchets, gravois et matériaux de toutes natures sauf amiante vers un centre de stockage, de regroupement ou de recyclage agréé suivant leur typologie compris transport, frais de décharges et établissement des Bordereaux de Suivi de Déchets.</t>
  </si>
  <si>
    <t>Pour l'ensemble des déchets, gravois et matériaux de toutes natures (sauf amiante), issus de la démolition du bâtiment et de ses abords</t>
  </si>
  <si>
    <t>Sous-Total HT de DÉPOSE POUR/SANS RÉEMPLOI OU EN DÉMOLITION D'OUVRAGES EXISTANTS</t>
  </si>
  <si>
    <t>01.8</t>
  </si>
  <si>
    <t>PERCEMENTS - BOUCHEMENTS OU MODIFICATIONS DE BAIES DANS MURS OU CLOISONS MAÇONNES EXISTANTS</t>
  </si>
  <si>
    <t>01.8.1</t>
  </si>
  <si>
    <t>PERCEMENTS OU MODIFICATIONS DE BAIES EN SOUS-ŒUVRE DANS MURS INTÉRIEURS OU EXTÉRIEURS</t>
  </si>
  <si>
    <t>01.8.1.1</t>
  </si>
  <si>
    <t>Modification d'une baie libre de 1,81 x 0,90 ml de ht en 1 ouvertures de 1,81 x 2,08 ml de ht dans mur extérieur de 45 cm d'épaisseur ~ compris réalisation des jambages et linteau en BA.</t>
  </si>
  <si>
    <t>Suivant plan projet en comparaison du plan des existants :</t>
  </si>
  <si>
    <t>Modification d'ouverture pour baie libre en façade Sud au droit du bureau existant, futur secrétariat (1U)</t>
  </si>
  <si>
    <t>01.8.2</t>
  </si>
  <si>
    <t>CONDAMNATIONS ET BOUCHEMENT DE RESERVATION DANS PLANCHER EXISTANT</t>
  </si>
  <si>
    <t>01.8.2.1</t>
  </si>
  <si>
    <t>Bouchement de réservation existante, dans plancher existant de toute nature compris raccords d'enduits. Finition au parement de même nature et teinte que l'existant.</t>
  </si>
  <si>
    <t>Suivant plan des existants en comparaison avec plan projet et de la reconnaissance des existants faite par l'entrepreneur lors de sa visite sur site :</t>
  </si>
  <si>
    <t>Dans l'ensemble de la zone des travaux.</t>
  </si>
  <si>
    <t>Sous-Total HT de PERCEMENTS - BOUCHEMENTS OU MODIFICATIONS DE BAIES DANS MURS OU CLOISONS MAÇONNES EXISTANTS</t>
  </si>
  <si>
    <t>MONTANT TVA A 20,000%</t>
  </si>
  <si>
    <t>MONTANT HT 01  - DÉCONSTRUCTION - DÉPOLLUTION - RÉEMPLOI</t>
  </si>
  <si>
    <t>MONTANT TTC 01 - DÉCONSTRUCTION - DÉPOLLUTION - RÉEMPLOI</t>
  </si>
  <si>
    <t>Qté 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</si>
</sst>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
    <numFmt numFmtId="165" formatCode="#,##0.00000"/>
  </numFmts>
  <fonts count="34" x14ac:knownFonts="1">
    <font>
      <sz val="8.25"/>
      <name val="Microsoft Sans Serif"/>
      <family val="2"/>
      <charset val="1"/>
    </font>
    <font>
      <sz val="8.25"/>
      <color theme="1"/>
      <name val="Calibri"/>
      <charset val="1"/>
    </font>
    <font>
      <b/>
      <sz val="10"/>
      <name val="Arial"/>
      <charset val="1"/>
    </font>
    <font>
      <sz val="8.25"/>
      <name val="Calibri"/>
      <charset val="1"/>
    </font>
    <font>
      <sz val="8"/>
      <name val="Arial"/>
      <charset val="1"/>
    </font>
    <font>
      <sz val="8"/>
      <color theme="1"/>
      <name val="Arial"/>
      <charset val="1"/>
    </font>
    <font>
      <sz val="8.25"/>
      <name val="Arial"/>
      <charset val="1"/>
    </font>
    <font>
      <b/>
      <sz val="8"/>
      <name val="Arial"/>
      <charset val="1"/>
    </font>
    <font>
      <b/>
      <sz val="8.25"/>
      <name val="Arial"/>
      <charset val="1"/>
    </font>
    <font>
      <b/>
      <sz val="6"/>
      <name val="Arial"/>
      <charset val="1"/>
    </font>
    <font>
      <b/>
      <sz val="8"/>
      <color theme="1"/>
      <name val="Arial"/>
      <charset val="1"/>
    </font>
    <font>
      <sz val="8.25"/>
      <color theme="1"/>
      <name val="Arial"/>
      <charset val="1"/>
    </font>
    <font>
      <sz val="6"/>
      <color theme="1"/>
      <name val="Arial"/>
      <charset val="1"/>
    </font>
    <font>
      <sz val="6"/>
      <name val="Arial"/>
      <charset val="1"/>
    </font>
    <font>
      <b/>
      <sz val="8.25"/>
      <color theme="1"/>
      <name val="Arial"/>
      <charset val="1"/>
    </font>
    <font>
      <b/>
      <sz val="12"/>
      <name val="Arial"/>
      <charset val="1"/>
    </font>
    <font>
      <b/>
      <sz val="18"/>
      <color theme="1"/>
      <name val="Calibri"/>
      <charset val="1"/>
    </font>
    <font>
      <b/>
      <sz val="12"/>
      <color rgb="FF333333"/>
      <name val="Arial"/>
      <charset val="1"/>
    </font>
    <font>
      <b/>
      <sz val="18"/>
      <color rgb="FF333333"/>
      <name val="Calibri"/>
      <charset val="1"/>
    </font>
    <font>
      <b/>
      <sz val="12"/>
      <color theme="1"/>
      <name val="Calibri"/>
      <charset val="1"/>
    </font>
    <font>
      <b/>
      <sz val="12"/>
      <color rgb="FF000000"/>
      <name val="Calibri"/>
      <charset val="1"/>
    </font>
    <font>
      <b/>
      <sz val="11"/>
      <color rgb="FF000000"/>
      <name val="Calibri"/>
      <charset val="1"/>
    </font>
    <font>
      <sz val="8.25"/>
      <color rgb="FF000000"/>
      <name val="Microsoft Sans Serif"/>
      <charset val="1"/>
    </font>
    <font>
      <b/>
      <sz val="9"/>
      <color rgb="FF000000"/>
      <name val="Calibri"/>
      <charset val="1"/>
    </font>
    <font>
      <b/>
      <sz val="10"/>
      <color theme="1"/>
      <name val="Arial"/>
      <charset val="1"/>
    </font>
    <font>
      <b/>
      <sz val="9"/>
      <color theme="1"/>
      <name val="Arial"/>
      <charset val="1"/>
    </font>
    <font>
      <b/>
      <sz val="9"/>
      <color rgb="FF000000"/>
      <name val="Arial"/>
      <charset val="1"/>
    </font>
    <font>
      <sz val="9"/>
      <color theme="1"/>
      <name val="Arial"/>
      <charset val="1"/>
    </font>
    <font>
      <sz val="9"/>
      <color rgb="FF808080"/>
      <name val="Calibri"/>
      <charset val="1"/>
    </font>
    <font>
      <b/>
      <sz val="9"/>
      <color rgb="FF808080"/>
      <name val="Calibri"/>
      <charset val="1"/>
    </font>
    <font>
      <sz val="8"/>
      <color rgb="FF808080"/>
      <name val="Arial"/>
      <charset val="1"/>
    </font>
    <font>
      <b/>
      <sz val="7"/>
      <color rgb="FFC0C0C0"/>
      <name val="Calibri"/>
      <charset val="1"/>
    </font>
    <font>
      <b/>
      <sz val="10"/>
      <color theme="1"/>
      <name val="Calibri"/>
      <charset val="1"/>
    </font>
    <font>
      <b/>
      <sz val="9"/>
      <color rgb="FF000000"/>
      <name val="Calibri"/>
      <family val="2"/>
    </font>
  </fonts>
  <fills count="8">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D6E0EC"/>
        <bgColor rgb="FFD6E0EC"/>
      </patternFill>
    </fill>
    <fill>
      <patternFill patternType="solid">
        <fgColor rgb="FF999999"/>
        <bgColor rgb="FF999999"/>
      </patternFill>
    </fill>
    <fill>
      <patternFill patternType="solid">
        <fgColor rgb="FFD8D8D8"/>
        <bgColor rgb="FFD8D8D8"/>
      </patternFill>
    </fill>
    <fill>
      <patternFill patternType="solid">
        <fgColor rgb="FFBFBFBF"/>
        <bgColor rgb="FFBFBFBF"/>
      </patternFill>
    </fill>
  </fills>
  <borders count="43">
    <border>
      <left/>
      <right/>
      <top/>
      <bottom/>
      <diagonal/>
    </border>
    <border>
      <left style="thin">
        <color rgb="FF646464"/>
      </left>
      <right/>
      <top style="thin">
        <color rgb="FF646464"/>
      </top>
      <bottom/>
      <diagonal/>
    </border>
    <border>
      <left/>
      <right/>
      <top style="thin">
        <color rgb="FF646464"/>
      </top>
      <bottom/>
      <diagonal/>
    </border>
    <border>
      <left/>
      <right style="thin">
        <color rgb="FF646464"/>
      </right>
      <top style="thin">
        <color rgb="FF646464"/>
      </top>
      <bottom/>
      <diagonal/>
    </border>
    <border>
      <left style="thin">
        <color rgb="FF646464"/>
      </left>
      <right/>
      <top/>
      <bottom style="thin">
        <color rgb="FF646464"/>
      </bottom>
      <diagonal/>
    </border>
    <border>
      <left/>
      <right/>
      <top/>
      <bottom style="thin">
        <color rgb="FF646464"/>
      </bottom>
      <diagonal/>
    </border>
    <border>
      <left/>
      <right style="thin">
        <color rgb="FF646464"/>
      </right>
      <top/>
      <bottom style="thin">
        <color rgb="FF646464"/>
      </bottom>
      <diagonal/>
    </border>
    <border>
      <left style="thin">
        <color rgb="FF646464"/>
      </left>
      <right/>
      <top/>
      <bottom/>
      <diagonal/>
    </border>
    <border>
      <left/>
      <right style="thin">
        <color rgb="FF646464"/>
      </right>
      <top/>
      <bottom/>
      <diagonal/>
    </border>
    <border>
      <left/>
      <right style="thin">
        <color rgb="FF000000"/>
      </right>
      <top/>
      <bottom/>
      <diagonal/>
    </border>
    <border>
      <left style="thin">
        <color rgb="FF646464"/>
      </left>
      <right style="thin">
        <color rgb="FF646464"/>
      </right>
      <top style="thin">
        <color rgb="FF646464"/>
      </top>
      <bottom style="thin">
        <color rgb="FF646464"/>
      </bottom>
      <diagonal/>
    </border>
    <border>
      <left/>
      <right style="thin">
        <color rgb="FF646464"/>
      </right>
      <top style="thin">
        <color rgb="FF646464"/>
      </top>
      <bottom style="thin">
        <color rgb="FF646464"/>
      </bottom>
      <diagonal/>
    </border>
    <border>
      <left/>
      <right/>
      <top style="thin">
        <color rgb="FF646464"/>
      </top>
      <bottom style="thin">
        <color rgb="FF646464"/>
      </bottom>
      <diagonal/>
    </border>
    <border>
      <left style="thin">
        <color rgb="FF646464"/>
      </left>
      <right style="thin">
        <color rgb="FF646464"/>
      </right>
      <top/>
      <bottom style="thin">
        <color rgb="FF646464"/>
      </bottom>
      <diagonal/>
    </border>
    <border>
      <left style="thin">
        <color rgb="FF000000"/>
      </left>
      <right/>
      <top style="thin">
        <color rgb="FF000000"/>
      </top>
      <bottom/>
      <diagonal/>
    </border>
    <border>
      <left/>
      <right/>
      <top style="thin">
        <color rgb="FF000000"/>
      </top>
      <bottom/>
      <diagonal/>
    </border>
    <border>
      <left/>
      <right style="thin">
        <color rgb="FF646464"/>
      </right>
      <top style="thin">
        <color rgb="FF000000"/>
      </top>
      <bottom/>
      <diagonal/>
    </border>
    <border>
      <left/>
      <right style="thin">
        <color rgb="FF000000"/>
      </right>
      <top style="thin">
        <color rgb="FF000000"/>
      </top>
      <bottom/>
      <diagonal/>
    </border>
    <border>
      <left style="thin">
        <color rgb="FF000000"/>
      </left>
      <right/>
      <top/>
      <bottom style="thin">
        <color rgb="FF646464"/>
      </bottom>
      <diagonal/>
    </border>
    <border>
      <left style="thin">
        <color rgb="FF000000"/>
      </left>
      <right/>
      <top/>
      <bottom/>
      <diagonal/>
    </border>
    <border>
      <left/>
      <right style="thin">
        <color rgb="FF000000"/>
      </right>
      <top/>
      <bottom style="thin">
        <color rgb="FF6464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646464"/>
      </right>
      <top style="thin">
        <color rgb="FF646464"/>
      </top>
      <bottom style="thin">
        <color rgb="FF646464"/>
      </bottom>
      <diagonal/>
    </border>
    <border>
      <left/>
      <right style="thin">
        <color rgb="FF000000"/>
      </right>
      <top style="thin">
        <color rgb="FF646464"/>
      </top>
      <bottom style="thin">
        <color rgb="FF646464"/>
      </bottom>
      <diagonal/>
    </border>
    <border>
      <left style="thin">
        <color rgb="FF000000"/>
      </left>
      <right style="thin">
        <color rgb="FF646464"/>
      </right>
      <top/>
      <bottom style="thin">
        <color rgb="FF646464"/>
      </bottom>
      <diagonal/>
    </border>
    <border>
      <left style="thin">
        <color rgb="FF000000"/>
      </left>
      <right style="thin">
        <color rgb="FF646464"/>
      </right>
      <top/>
      <bottom style="thin">
        <color rgb="FF000000"/>
      </bottom>
      <diagonal/>
    </border>
    <border>
      <left/>
      <right style="thin">
        <color rgb="FF646464"/>
      </right>
      <top/>
      <bottom style="thin">
        <color rgb="FF00000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style="medium">
        <color rgb="FF808080"/>
      </right>
      <top/>
      <bottom style="medium">
        <color rgb="FF808080"/>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bottom/>
      <diagonal/>
    </border>
    <border>
      <left style="thin">
        <color rgb="FFC0C0C0"/>
      </left>
      <right style="thin">
        <color rgb="FFC0C0C0"/>
      </right>
      <top/>
      <bottom/>
      <diagonal/>
    </border>
    <border>
      <left/>
      <right style="thin">
        <color rgb="FFC0C0C0"/>
      </right>
      <top/>
      <bottom/>
      <diagonal/>
    </border>
    <border>
      <left style="medium">
        <color rgb="FF646464"/>
      </left>
      <right style="medium">
        <color rgb="FF646464"/>
      </right>
      <top style="medium">
        <color rgb="FF646464"/>
      </top>
      <bottom style="medium">
        <color rgb="FF646464"/>
      </bottom>
      <diagonal/>
    </border>
  </borders>
  <cellStyleXfs count="1">
    <xf numFmtId="0" fontId="0" fillId="0" borderId="0">
      <alignment vertical="top"/>
      <protection locked="0"/>
    </xf>
  </cellStyleXfs>
  <cellXfs count="158">
    <xf numFmtId="0" fontId="0" fillId="0" borderId="0" xfId="0">
      <alignment vertical="top"/>
      <protection locked="0"/>
    </xf>
    <xf numFmtId="0" fontId="1" fillId="0" borderId="0" xfId="0" applyFont="1">
      <alignment vertical="top"/>
      <protection locked="0"/>
    </xf>
    <xf numFmtId="0" fontId="5" fillId="0" borderId="6" xfId="0" applyFont="1" applyBorder="1" applyAlignment="1">
      <alignment vertical="center"/>
      <protection locked="0"/>
    </xf>
    <xf numFmtId="0" fontId="5" fillId="0" borderId="6" xfId="0" applyFont="1" applyBorder="1" applyAlignment="1">
      <alignment horizontal="right" vertical="top"/>
      <protection locked="0"/>
    </xf>
    <xf numFmtId="0" fontId="1" fillId="0" borderId="0" xfId="0" applyFont="1" applyProtection="1">
      <alignment vertical="top"/>
    </xf>
    <xf numFmtId="0" fontId="1" fillId="0" borderId="7" xfId="0" applyFont="1" applyBorder="1">
      <alignment vertical="top"/>
      <protection locked="0"/>
    </xf>
    <xf numFmtId="0" fontId="1" fillId="0" borderId="8" xfId="0" applyFont="1" applyBorder="1">
      <alignment vertical="top"/>
      <protection locked="0"/>
    </xf>
    <xf numFmtId="0" fontId="10" fillId="0" borderId="10" xfId="0" applyFont="1" applyBorder="1" applyAlignment="1">
      <alignment horizontal="center" vertical="center"/>
      <protection locked="0"/>
    </xf>
    <xf numFmtId="0" fontId="10" fillId="0" borderId="11" xfId="0" applyFont="1" applyBorder="1" applyAlignment="1">
      <alignment horizontal="center" vertical="center"/>
      <protection locked="0"/>
    </xf>
    <xf numFmtId="0" fontId="1" fillId="0" borderId="10" xfId="0" applyFont="1" applyBorder="1">
      <alignment vertical="top"/>
      <protection locked="0"/>
    </xf>
    <xf numFmtId="0" fontId="1" fillId="0" borderId="11" xfId="0" applyFont="1" applyBorder="1">
      <alignment vertical="top"/>
      <protection locked="0"/>
    </xf>
    <xf numFmtId="0" fontId="1" fillId="0" borderId="13" xfId="0" applyFont="1" applyBorder="1">
      <alignment vertical="top"/>
      <protection locked="0"/>
    </xf>
    <xf numFmtId="0" fontId="1" fillId="0" borderId="6" xfId="0" applyFont="1" applyBorder="1">
      <alignment vertical="top"/>
      <protection locked="0"/>
    </xf>
    <xf numFmtId="0" fontId="11" fillId="0" borderId="13" xfId="0" applyFont="1" applyBorder="1" applyAlignment="1">
      <alignment horizontal="center" vertical="center"/>
      <protection locked="0"/>
    </xf>
    <xf numFmtId="0" fontId="12" fillId="0" borderId="6" xfId="0" applyFont="1" applyBorder="1" applyAlignment="1">
      <alignment vertical="center"/>
      <protection locked="0"/>
    </xf>
    <xf numFmtId="0" fontId="12" fillId="0" borderId="20" xfId="0" applyFont="1" applyBorder="1" applyAlignment="1">
      <alignment horizontal="right" vertical="top"/>
      <protection locked="0"/>
    </xf>
    <xf numFmtId="0" fontId="1" fillId="0" borderId="14" xfId="0" applyFont="1" applyBorder="1">
      <alignment vertical="top"/>
      <protection locked="0"/>
    </xf>
    <xf numFmtId="0" fontId="1" fillId="0" borderId="15" xfId="0" applyFont="1" applyBorder="1">
      <alignment vertical="top"/>
      <protection locked="0"/>
    </xf>
    <xf numFmtId="0" fontId="1" fillId="0" borderId="19" xfId="0" applyFont="1" applyBorder="1">
      <alignment vertical="top"/>
      <protection locked="0"/>
    </xf>
    <xf numFmtId="0" fontId="1" fillId="0" borderId="9" xfId="0" applyFont="1" applyBorder="1">
      <alignment vertical="top"/>
      <protection locked="0"/>
    </xf>
    <xf numFmtId="0" fontId="1" fillId="0" borderId="21" xfId="0" applyFont="1" applyBorder="1">
      <alignment vertical="top"/>
      <protection locked="0"/>
    </xf>
    <xf numFmtId="0" fontId="1" fillId="0" borderId="22" xfId="0" applyFont="1" applyBorder="1">
      <alignment vertical="top"/>
      <protection locked="0"/>
    </xf>
    <xf numFmtId="0" fontId="1" fillId="0" borderId="23" xfId="0" applyFont="1" applyBorder="1">
      <alignment vertical="top"/>
      <protection locked="0"/>
    </xf>
    <xf numFmtId="0" fontId="14" fillId="0" borderId="24" xfId="0" applyFont="1" applyBorder="1" applyAlignment="1">
      <alignment horizontal="center" vertical="center"/>
      <protection locked="0"/>
    </xf>
    <xf numFmtId="1" fontId="1" fillId="0" borderId="26" xfId="0" applyNumberFormat="1" applyFont="1" applyBorder="1">
      <alignment vertical="top"/>
      <protection locked="0"/>
    </xf>
    <xf numFmtId="0" fontId="1" fillId="0" borderId="26" xfId="0" applyFont="1" applyBorder="1">
      <alignment vertical="top"/>
      <protection locked="0"/>
    </xf>
    <xf numFmtId="0" fontId="11" fillId="0" borderId="27" xfId="0" applyFont="1" applyBorder="1" applyAlignment="1">
      <alignment horizontal="center" vertical="center"/>
      <protection locked="0"/>
    </xf>
    <xf numFmtId="0" fontId="0" fillId="0" borderId="0" xfId="0" applyProtection="1">
      <alignment vertical="top"/>
    </xf>
    <xf numFmtId="0" fontId="16" fillId="2" borderId="0" xfId="0" applyFont="1" applyFill="1" applyAlignment="1">
      <alignment horizontal="center" vertical="center" wrapText="1"/>
      <protection locked="0"/>
    </xf>
    <xf numFmtId="0" fontId="18" fillId="2" borderId="0" xfId="0" applyFont="1" applyFill="1" applyAlignment="1">
      <alignment horizontal="center" vertical="center" wrapText="1"/>
      <protection locked="0"/>
    </xf>
    <xf numFmtId="0" fontId="19" fillId="2" borderId="0" xfId="0" applyFont="1" applyFill="1" applyAlignment="1">
      <alignment horizontal="center" vertical="center"/>
      <protection locked="0"/>
    </xf>
    <xf numFmtId="0" fontId="20" fillId="2" borderId="0" xfId="0" applyFont="1" applyFill="1" applyAlignment="1">
      <alignment vertical="center"/>
      <protection locked="0"/>
    </xf>
    <xf numFmtId="0" fontId="20" fillId="2" borderId="0" xfId="0" applyFont="1" applyFill="1" applyAlignment="1" applyProtection="1">
      <alignment vertical="center"/>
    </xf>
    <xf numFmtId="0" fontId="23" fillId="4" borderId="37" xfId="0" applyFont="1" applyFill="1" applyBorder="1" applyAlignment="1">
      <alignment horizontal="center" vertical="center"/>
      <protection locked="0"/>
    </xf>
    <xf numFmtId="0" fontId="23" fillId="4" borderId="0" xfId="0" applyFont="1" applyFill="1" applyAlignment="1" applyProtection="1">
      <alignment horizontal="center" vertical="center"/>
    </xf>
    <xf numFmtId="0" fontId="23" fillId="4" borderId="38" xfId="0" applyFont="1" applyFill="1" applyBorder="1" applyAlignment="1">
      <alignment horizontal="center" vertical="center"/>
      <protection locked="0"/>
    </xf>
    <xf numFmtId="0" fontId="23" fillId="5" borderId="38" xfId="0" applyFont="1" applyFill="1" applyBorder="1" applyAlignment="1">
      <alignment horizontal="center" vertical="center"/>
      <protection locked="0"/>
    </xf>
    <xf numFmtId="0" fontId="23" fillId="4" borderId="0" xfId="0" applyFont="1" applyFill="1" applyAlignment="1">
      <alignment horizontal="center" vertical="center"/>
      <protection locked="0"/>
    </xf>
    <xf numFmtId="49" fontId="24" fillId="0" borderId="39" xfId="0" applyNumberFormat="1" applyFont="1" applyBorder="1" applyAlignment="1" applyProtection="1">
      <alignment horizontal="left" vertical="center" wrapText="1"/>
    </xf>
    <xf numFmtId="0" fontId="10" fillId="0" borderId="39" xfId="0" applyFont="1" applyBorder="1" applyAlignment="1" applyProtection="1">
      <alignment horizontal="left" vertical="center"/>
    </xf>
    <xf numFmtId="0" fontId="24" fillId="0" borderId="39" xfId="0" applyFont="1" applyBorder="1" applyAlignment="1" applyProtection="1">
      <alignment horizontal="left" vertical="center" wrapText="1"/>
    </xf>
    <xf numFmtId="0" fontId="5" fillId="0" borderId="40" xfId="0" applyFont="1" applyBorder="1" applyAlignment="1" applyProtection="1">
      <alignment horizontal="center" vertical="center"/>
    </xf>
    <xf numFmtId="0" fontId="5" fillId="0" borderId="41" xfId="0" applyFont="1" applyBorder="1" applyAlignment="1">
      <alignment horizontal="right" vertical="center"/>
      <protection locked="0"/>
    </xf>
    <xf numFmtId="0" fontId="5" fillId="0" borderId="41" xfId="0" applyFont="1" applyBorder="1" applyAlignment="1" applyProtection="1">
      <alignment horizontal="right" vertical="center"/>
    </xf>
    <xf numFmtId="0" fontId="10" fillId="0" borderId="39" xfId="0" applyFont="1" applyBorder="1" applyAlignment="1">
      <alignment horizontal="left" vertical="center"/>
      <protection locked="0"/>
    </xf>
    <xf numFmtId="49" fontId="25" fillId="0" borderId="39" xfId="0" applyNumberFormat="1" applyFont="1" applyBorder="1" applyAlignment="1" applyProtection="1">
      <alignment vertical="center" wrapText="1"/>
    </xf>
    <xf numFmtId="0" fontId="10" fillId="0" borderId="39" xfId="0" applyFont="1" applyBorder="1" applyAlignment="1" applyProtection="1">
      <alignment vertical="center"/>
    </xf>
    <xf numFmtId="0" fontId="25" fillId="0" borderId="39" xfId="0" applyFont="1" applyBorder="1" applyAlignment="1" applyProtection="1">
      <alignment vertical="center" wrapText="1"/>
    </xf>
    <xf numFmtId="49" fontId="10" fillId="0" borderId="39" xfId="0" applyNumberFormat="1" applyFont="1" applyBorder="1" applyAlignment="1" applyProtection="1">
      <alignment vertical="center" wrapText="1"/>
    </xf>
    <xf numFmtId="0" fontId="10" fillId="0" borderId="39" xfId="0" applyFont="1" applyBorder="1" applyAlignment="1" applyProtection="1">
      <alignment vertical="center" wrapText="1"/>
    </xf>
    <xf numFmtId="49" fontId="5" fillId="0" borderId="40" xfId="0" applyNumberFormat="1" applyFont="1" applyBorder="1" applyAlignment="1" applyProtection="1">
      <alignment horizontal="center" vertical="center" wrapText="1"/>
    </xf>
    <xf numFmtId="164" fontId="5" fillId="0" borderId="41" xfId="0" applyNumberFormat="1" applyFont="1" applyBorder="1" applyAlignment="1">
      <alignment horizontal="right" vertical="center"/>
      <protection locked="0"/>
    </xf>
    <xf numFmtId="164" fontId="5" fillId="0" borderId="41" xfId="0" applyNumberFormat="1" applyFont="1" applyBorder="1" applyAlignment="1" applyProtection="1">
      <alignment horizontal="right" vertical="center"/>
    </xf>
    <xf numFmtId="3" fontId="5" fillId="0" borderId="41" xfId="0" applyNumberFormat="1" applyFont="1" applyBorder="1" applyAlignment="1" applyProtection="1">
      <alignment horizontal="right" vertical="center"/>
    </xf>
    <xf numFmtId="7" fontId="5" fillId="0" borderId="41" xfId="0" applyNumberFormat="1" applyFont="1" applyBorder="1" applyAlignment="1">
      <alignment horizontal="right" vertical="center"/>
      <protection locked="0"/>
    </xf>
    <xf numFmtId="7" fontId="5" fillId="0" borderId="41" xfId="0" applyNumberFormat="1" applyFont="1" applyBorder="1" applyAlignment="1" applyProtection="1">
      <alignment horizontal="right" vertical="center"/>
    </xf>
    <xf numFmtId="7" fontId="27" fillId="6" borderId="41" xfId="0" applyNumberFormat="1" applyFont="1" applyFill="1" applyBorder="1" applyAlignment="1" applyProtection="1">
      <alignment horizontal="right" vertical="center"/>
    </xf>
    <xf numFmtId="0" fontId="26" fillId="6" borderId="0" xfId="0" applyFont="1" applyFill="1" applyAlignment="1">
      <alignment horizontal="left" vertical="center"/>
      <protection locked="0"/>
    </xf>
    <xf numFmtId="3" fontId="5" fillId="0" borderId="41" xfId="0" applyNumberFormat="1" applyFont="1" applyBorder="1" applyAlignment="1">
      <alignment horizontal="right" vertical="center"/>
      <protection locked="0"/>
    </xf>
    <xf numFmtId="49" fontId="28" fillId="0" borderId="40" xfId="0" applyNumberFormat="1" applyFont="1" applyBorder="1" applyAlignment="1" applyProtection="1">
      <alignment vertical="top" wrapText="1"/>
    </xf>
    <xf numFmtId="0" fontId="29" fillId="0" borderId="0" xfId="0" applyFont="1" applyProtection="1">
      <alignment vertical="top"/>
    </xf>
    <xf numFmtId="0" fontId="30" fillId="0" borderId="41" xfId="0" applyFont="1" applyBorder="1" applyAlignment="1" applyProtection="1">
      <alignment horizontal="left" vertical="top" wrapText="1" indent="1"/>
    </xf>
    <xf numFmtId="0" fontId="31" fillId="0" borderId="41" xfId="0" applyFont="1" applyBorder="1" applyAlignment="1" applyProtection="1">
      <alignment vertical="center"/>
    </xf>
    <xf numFmtId="0" fontId="0" fillId="0" borderId="41" xfId="0" applyBorder="1">
      <alignment vertical="top"/>
      <protection locked="0"/>
    </xf>
    <xf numFmtId="0" fontId="31" fillId="0" borderId="41" xfId="0" applyFont="1" applyBorder="1" applyAlignment="1">
      <alignment vertical="center"/>
      <protection locked="0"/>
    </xf>
    <xf numFmtId="0" fontId="31" fillId="0" borderId="41" xfId="0" applyFont="1" applyBorder="1" applyAlignment="1" applyProtection="1">
      <alignment horizontal="right" vertical="center"/>
    </xf>
    <xf numFmtId="0" fontId="29" fillId="0" borderId="0" xfId="0" applyFont="1">
      <alignment vertical="top"/>
      <protection locked="0"/>
    </xf>
    <xf numFmtId="165" fontId="5" fillId="0" borderId="41" xfId="0" applyNumberFormat="1" applyFont="1" applyBorder="1" applyAlignment="1">
      <alignment horizontal="right" vertical="center"/>
      <protection locked="0"/>
    </xf>
    <xf numFmtId="165" fontId="5" fillId="0" borderId="41" xfId="0" applyNumberFormat="1" applyFont="1" applyBorder="1" applyAlignment="1" applyProtection="1">
      <alignment horizontal="right" vertical="center"/>
    </xf>
    <xf numFmtId="4" fontId="5" fillId="0" borderId="41" xfId="0" applyNumberFormat="1" applyFont="1" applyBorder="1" applyAlignment="1">
      <alignment horizontal="right" vertical="center"/>
      <protection locked="0"/>
    </xf>
    <xf numFmtId="4" fontId="5" fillId="0" borderId="41" xfId="0" applyNumberFormat="1" applyFont="1" applyBorder="1" applyAlignment="1" applyProtection="1">
      <alignment horizontal="right" vertical="center"/>
    </xf>
    <xf numFmtId="7" fontId="32" fillId="7" borderId="42" xfId="0" applyNumberFormat="1" applyFont="1" applyFill="1" applyBorder="1" applyAlignment="1" applyProtection="1">
      <alignment horizontal="right" vertical="center"/>
    </xf>
    <xf numFmtId="0" fontId="24" fillId="7" borderId="0" xfId="0" applyFont="1" applyFill="1" applyAlignment="1">
      <alignment horizontal="left" vertical="center"/>
      <protection locked="0"/>
    </xf>
    <xf numFmtId="7" fontId="32" fillId="7" borderId="0" xfId="0" applyNumberFormat="1" applyFont="1" applyFill="1" applyAlignment="1" applyProtection="1">
      <alignment horizontal="right" vertical="center"/>
    </xf>
    <xf numFmtId="0" fontId="15" fillId="2" borderId="29" xfId="0" applyFont="1" applyFill="1" applyBorder="1" applyAlignment="1">
      <alignment horizontal="center" vertical="center" wrapText="1"/>
      <protection locked="0"/>
    </xf>
    <xf numFmtId="0" fontId="15" fillId="2" borderId="30" xfId="0" applyFont="1" applyFill="1" applyBorder="1" applyAlignment="1">
      <alignment horizontal="center" vertical="center" wrapText="1"/>
      <protection locked="0"/>
    </xf>
    <xf numFmtId="0" fontId="15" fillId="2" borderId="31" xfId="0" applyFont="1" applyFill="1" applyBorder="1" applyAlignment="1">
      <alignment horizontal="center" vertical="center" wrapText="1"/>
      <protection locked="0"/>
    </xf>
    <xf numFmtId="0" fontId="17" fillId="2" borderId="32" xfId="0" applyFont="1" applyFill="1" applyBorder="1" applyAlignment="1">
      <alignment horizontal="center" vertical="center" wrapText="1"/>
      <protection locked="0"/>
    </xf>
    <xf numFmtId="0" fontId="17" fillId="2" borderId="0" xfId="0" applyFont="1" applyFill="1" applyAlignment="1">
      <alignment horizontal="center" vertical="center" wrapText="1"/>
      <protection locked="0"/>
    </xf>
    <xf numFmtId="0" fontId="17" fillId="2" borderId="33" xfId="0" applyFont="1" applyFill="1" applyBorder="1" applyAlignment="1">
      <alignment horizontal="center" vertical="center" wrapText="1"/>
      <protection locked="0"/>
    </xf>
    <xf numFmtId="0" fontId="15" fillId="2" borderId="34" xfId="0" applyFont="1" applyFill="1" applyBorder="1" applyAlignment="1">
      <alignment horizontal="center" vertical="center"/>
      <protection locked="0"/>
    </xf>
    <xf numFmtId="0" fontId="15" fillId="2" borderId="35" xfId="0" applyFont="1" applyFill="1" applyBorder="1" applyAlignment="1">
      <alignment horizontal="center" vertical="center"/>
      <protection locked="0"/>
    </xf>
    <xf numFmtId="0" fontId="15" fillId="2" borderId="36" xfId="0" applyFont="1" applyFill="1" applyBorder="1" applyAlignment="1">
      <alignment horizontal="center" vertical="center"/>
      <protection locked="0"/>
    </xf>
    <xf numFmtId="0" fontId="21" fillId="2" borderId="0" xfId="0" applyFont="1" applyFill="1" applyAlignment="1">
      <alignment horizontal="center" vertical="center"/>
      <protection locked="0"/>
    </xf>
    <xf numFmtId="0" fontId="0" fillId="0" borderId="0" xfId="0">
      <alignment vertical="top"/>
      <protection locked="0"/>
    </xf>
    <xf numFmtId="0" fontId="20" fillId="3" borderId="0" xfId="0" applyFont="1" applyFill="1" applyAlignment="1">
      <alignment vertical="center"/>
      <protection locked="0"/>
    </xf>
    <xf numFmtId="0" fontId="22" fillId="3" borderId="0" xfId="0" applyFont="1" applyFill="1">
      <alignment vertical="top"/>
      <protection locked="0"/>
    </xf>
    <xf numFmtId="0" fontId="0" fillId="0" borderId="0" xfId="0" applyProtection="1">
      <alignment vertical="top"/>
    </xf>
    <xf numFmtId="49" fontId="26" fillId="6" borderId="39" xfId="0" applyNumberFormat="1" applyFont="1" applyFill="1" applyBorder="1" applyAlignment="1" applyProtection="1">
      <alignment horizontal="left" vertical="center" wrapText="1"/>
    </xf>
    <xf numFmtId="49" fontId="26" fillId="6" borderId="0" xfId="0" applyNumberFormat="1" applyFont="1" applyFill="1" applyAlignment="1" applyProtection="1">
      <alignment horizontal="left" vertical="center" wrapText="1"/>
    </xf>
    <xf numFmtId="49" fontId="26" fillId="6" borderId="41" xfId="0" applyNumberFormat="1" applyFont="1" applyFill="1" applyBorder="1" applyAlignment="1" applyProtection="1">
      <alignment horizontal="left" vertical="center" wrapText="1"/>
    </xf>
    <xf numFmtId="49" fontId="2" fillId="7" borderId="0" xfId="0" applyNumberFormat="1" applyFont="1" applyFill="1" applyAlignment="1" applyProtection="1">
      <alignment horizontal="left" vertical="center" wrapText="1"/>
    </xf>
    <xf numFmtId="0" fontId="8" fillId="0" borderId="0" xfId="0" applyFont="1" applyAlignment="1">
      <alignment horizontal="left" vertical="center"/>
      <protection locked="0"/>
    </xf>
    <xf numFmtId="0" fontId="6" fillId="0" borderId="0" xfId="0" applyFont="1" applyAlignment="1">
      <alignment horizontal="left" vertical="center"/>
      <protection locked="0"/>
    </xf>
    <xf numFmtId="0" fontId="9" fillId="0" borderId="0" xfId="0" applyFont="1" applyAlignment="1">
      <alignment horizontal="right" vertical="center"/>
      <protection locked="0"/>
    </xf>
    <xf numFmtId="0" fontId="9" fillId="0" borderId="9" xfId="0" applyFont="1" applyBorder="1" applyAlignment="1">
      <alignment horizontal="right" vertical="center"/>
      <protection locked="0"/>
    </xf>
    <xf numFmtId="0" fontId="3" fillId="0" borderId="1" xfId="0" applyFont="1" applyBorder="1">
      <alignment vertical="top"/>
      <protection locked="0"/>
    </xf>
    <xf numFmtId="0" fontId="3" fillId="0" borderId="2" xfId="0" applyFont="1" applyBorder="1">
      <alignment vertical="top"/>
      <protection locked="0"/>
    </xf>
    <xf numFmtId="0" fontId="3" fillId="0" borderId="7" xfId="0" applyFont="1" applyBorder="1">
      <alignment vertical="top"/>
      <protection locked="0"/>
    </xf>
    <xf numFmtId="0" fontId="3" fillId="0" borderId="0" xfId="0" applyFont="1">
      <alignment vertical="top"/>
      <protection locked="0"/>
    </xf>
    <xf numFmtId="0" fontId="8" fillId="0" borderId="2" xfId="0" applyFont="1" applyBorder="1" applyAlignment="1">
      <alignment horizontal="right" vertical="center"/>
      <protection locked="0"/>
    </xf>
    <xf numFmtId="0" fontId="8" fillId="0" borderId="3" xfId="0" applyFont="1" applyBorder="1" applyAlignment="1">
      <alignment horizontal="right" vertical="center"/>
      <protection locked="0"/>
    </xf>
    <xf numFmtId="0" fontId="8" fillId="0" borderId="0" xfId="0" applyFont="1" applyAlignment="1">
      <alignment horizontal="right" vertical="center"/>
      <protection locked="0"/>
    </xf>
    <xf numFmtId="0" fontId="8" fillId="0" borderId="8" xfId="0" applyFont="1" applyBorder="1" applyAlignment="1">
      <alignment horizontal="right" vertical="center"/>
      <protection locked="0"/>
    </xf>
    <xf numFmtId="0" fontId="6" fillId="0" borderId="1" xfId="0" applyFont="1" applyBorder="1" applyAlignment="1">
      <alignment vertical="center"/>
      <protection locked="0"/>
    </xf>
    <xf numFmtId="0" fontId="6" fillId="0" borderId="7" xfId="0" applyFont="1" applyBorder="1" applyAlignment="1">
      <alignment vertical="center"/>
      <protection locked="0"/>
    </xf>
    <xf numFmtId="0" fontId="7" fillId="0" borderId="2" xfId="0" applyFont="1" applyBorder="1" applyAlignment="1">
      <alignment horizontal="left" vertical="center"/>
      <protection locked="0"/>
    </xf>
    <xf numFmtId="0" fontId="4" fillId="0" borderId="4" xfId="0" applyFont="1" applyBorder="1" applyAlignment="1">
      <alignment horizontal="center" vertical="center" wrapText="1"/>
      <protection locked="0"/>
    </xf>
    <xf numFmtId="0" fontId="4" fillId="0" borderId="5" xfId="0" applyFont="1" applyBorder="1" applyAlignment="1">
      <alignment horizontal="center" vertical="center" wrapText="1"/>
      <protection locked="0"/>
    </xf>
    <xf numFmtId="0" fontId="4" fillId="0" borderId="6" xfId="0" applyFont="1" applyBorder="1" applyAlignment="1">
      <alignment horizontal="center" vertical="center" wrapText="1"/>
      <protection locked="0"/>
    </xf>
    <xf numFmtId="0" fontId="2" fillId="0" borderId="1" xfId="0" applyFont="1" applyBorder="1" applyAlignment="1">
      <alignment horizontal="center" vertical="center" wrapText="1"/>
      <protection locked="0"/>
    </xf>
    <xf numFmtId="0" fontId="2" fillId="0" borderId="2" xfId="0" applyFont="1" applyBorder="1" applyAlignment="1">
      <alignment horizontal="center" vertical="center" wrapText="1"/>
      <protection locked="0"/>
    </xf>
    <xf numFmtId="0" fontId="2" fillId="0" borderId="3" xfId="0" applyFont="1" applyBorder="1" applyAlignment="1">
      <alignment horizontal="center" vertical="center" wrapText="1"/>
      <protection locked="0"/>
    </xf>
    <xf numFmtId="0" fontId="2" fillId="0" borderId="7" xfId="0" applyFont="1" applyBorder="1" applyAlignment="1">
      <alignment horizontal="center" vertical="center" wrapText="1"/>
      <protection locked="0"/>
    </xf>
    <xf numFmtId="0" fontId="2" fillId="0" borderId="0" xfId="0" applyFont="1" applyAlignment="1">
      <alignment horizontal="center" vertical="center" wrapText="1"/>
      <protection locked="0"/>
    </xf>
    <xf numFmtId="0" fontId="2" fillId="0" borderId="8" xfId="0" applyFont="1" applyBorder="1" applyAlignment="1">
      <alignment horizontal="center" vertical="center" wrapText="1"/>
      <protection locked="0"/>
    </xf>
    <xf numFmtId="0" fontId="2" fillId="0" borderId="4" xfId="0" applyFont="1" applyBorder="1" applyAlignment="1">
      <alignment horizontal="center" vertical="center" wrapText="1"/>
      <protection locked="0"/>
    </xf>
    <xf numFmtId="0" fontId="2" fillId="0" borderId="5" xfId="0" applyFont="1" applyBorder="1" applyAlignment="1">
      <alignment horizontal="center" vertical="center" wrapText="1"/>
      <protection locked="0"/>
    </xf>
    <xf numFmtId="0" fontId="2" fillId="0" borderId="6" xfId="0" applyFont="1" applyBorder="1" applyAlignment="1">
      <alignment horizontal="center" vertical="center" wrapText="1"/>
      <protection locked="0"/>
    </xf>
    <xf numFmtId="0" fontId="7" fillId="0" borderId="12" xfId="0" applyFont="1" applyBorder="1" applyAlignment="1">
      <alignment horizontal="left" vertical="center"/>
      <protection locked="0"/>
    </xf>
    <xf numFmtId="0" fontId="7" fillId="0" borderId="11" xfId="0" applyFont="1" applyBorder="1" applyAlignment="1">
      <alignment horizontal="left" vertical="center"/>
      <protection locked="0"/>
    </xf>
    <xf numFmtId="0" fontId="3" fillId="0" borderId="12" xfId="0" applyFont="1" applyBorder="1">
      <alignment vertical="top"/>
      <protection locked="0"/>
    </xf>
    <xf numFmtId="0" fontId="3" fillId="0" borderId="11" xfId="0" applyFont="1" applyBorder="1">
      <alignment vertical="top"/>
      <protection locked="0"/>
    </xf>
    <xf numFmtId="0" fontId="3" fillId="0" borderId="5" xfId="0" applyFont="1" applyBorder="1">
      <alignment vertical="top"/>
      <protection locked="0"/>
    </xf>
    <xf numFmtId="0" fontId="3" fillId="0" borderId="6" xfId="0" applyFont="1" applyBorder="1">
      <alignment vertical="top"/>
      <protection locked="0"/>
    </xf>
    <xf numFmtId="0" fontId="4" fillId="0" borderId="5" xfId="0" applyFont="1" applyBorder="1" applyAlignment="1">
      <alignment horizontal="left" vertical="center"/>
      <protection locked="0"/>
    </xf>
    <xf numFmtId="0" fontId="4" fillId="0" borderId="6" xfId="0" applyFont="1" applyBorder="1" applyAlignment="1">
      <alignment horizontal="left" vertical="center"/>
      <protection locked="0"/>
    </xf>
    <xf numFmtId="0" fontId="3" fillId="0" borderId="20" xfId="0" applyFont="1" applyBorder="1">
      <alignment vertical="top"/>
      <protection locked="0"/>
    </xf>
    <xf numFmtId="0" fontId="13" fillId="0" borderId="5" xfId="0" applyFont="1" applyBorder="1" applyAlignment="1">
      <alignment vertical="center"/>
      <protection locked="0"/>
    </xf>
    <xf numFmtId="0" fontId="13" fillId="0" borderId="20" xfId="0" applyFont="1" applyBorder="1" applyAlignment="1">
      <alignment vertical="center"/>
      <protection locked="0"/>
    </xf>
    <xf numFmtId="0" fontId="8" fillId="0" borderId="12" xfId="0" applyFont="1" applyBorder="1" applyAlignment="1">
      <alignment horizontal="left" vertical="center"/>
      <protection locked="0"/>
    </xf>
    <xf numFmtId="0" fontId="8" fillId="0" borderId="25" xfId="0" applyFont="1" applyBorder="1" applyAlignment="1">
      <alignment horizontal="left" vertical="center"/>
      <protection locked="0"/>
    </xf>
    <xf numFmtId="0" fontId="4" fillId="0" borderId="22" xfId="0" applyFont="1" applyBorder="1" applyAlignment="1">
      <alignment horizontal="left" vertical="center"/>
      <protection locked="0"/>
    </xf>
    <xf numFmtId="0" fontId="4" fillId="0" borderId="23" xfId="0" applyFont="1" applyBorder="1" applyAlignment="1">
      <alignment horizontal="left" vertical="center"/>
      <protection locked="0"/>
    </xf>
    <xf numFmtId="0" fontId="8" fillId="0" borderId="12" xfId="0" applyFont="1" applyBorder="1" applyAlignment="1">
      <alignment horizontal="center" vertical="center"/>
      <protection locked="0"/>
    </xf>
    <xf numFmtId="0" fontId="8" fillId="0" borderId="11" xfId="0" applyFont="1" applyBorder="1" applyAlignment="1">
      <alignment horizontal="center" vertical="center"/>
      <protection locked="0"/>
    </xf>
    <xf numFmtId="0" fontId="13" fillId="0" borderId="5" xfId="0" applyFont="1" applyBorder="1" applyAlignment="1">
      <alignment horizontal="center" vertical="center"/>
      <protection locked="0"/>
    </xf>
    <xf numFmtId="0" fontId="13" fillId="0" borderId="6" xfId="0" applyFont="1" applyBorder="1" applyAlignment="1">
      <alignment horizontal="center" vertical="center"/>
      <protection locked="0"/>
    </xf>
    <xf numFmtId="0" fontId="3" fillId="0" borderId="22" xfId="0" applyFont="1" applyBorder="1">
      <alignment vertical="top"/>
      <protection locked="0"/>
    </xf>
    <xf numFmtId="0" fontId="3" fillId="0" borderId="28" xfId="0" applyFont="1" applyBorder="1">
      <alignment vertical="top"/>
      <protection locked="0"/>
    </xf>
    <xf numFmtId="0" fontId="3" fillId="0" borderId="15" xfId="0" applyFont="1" applyBorder="1" applyAlignment="1">
      <alignment horizontal="center" vertical="center"/>
      <protection locked="0"/>
    </xf>
    <xf numFmtId="0" fontId="3" fillId="0" borderId="17" xfId="0" applyFont="1" applyBorder="1" applyAlignment="1">
      <alignment horizontal="center" vertical="center"/>
      <protection locked="0"/>
    </xf>
    <xf numFmtId="0" fontId="3" fillId="0" borderId="0" xfId="0" applyFont="1" applyAlignment="1">
      <alignment horizontal="center" vertical="center"/>
      <protection locked="0"/>
    </xf>
    <xf numFmtId="0" fontId="3" fillId="0" borderId="9" xfId="0" applyFont="1" applyBorder="1" applyAlignment="1">
      <alignment horizontal="center" vertical="center"/>
      <protection locked="0"/>
    </xf>
    <xf numFmtId="0" fontId="3" fillId="0" borderId="5" xfId="0" applyFont="1" applyBorder="1" applyAlignment="1">
      <alignment horizontal="center" vertical="center"/>
      <protection locked="0"/>
    </xf>
    <xf numFmtId="0" fontId="3" fillId="0" borderId="20" xfId="0" applyFont="1" applyBorder="1" applyAlignment="1">
      <alignment horizontal="center" vertical="center"/>
      <protection locked="0"/>
    </xf>
    <xf numFmtId="0" fontId="8" fillId="0" borderId="15" xfId="0" applyFont="1" applyBorder="1" applyAlignment="1">
      <alignment horizontal="right" vertical="center"/>
      <protection locked="0"/>
    </xf>
    <xf numFmtId="0" fontId="8" fillId="0" borderId="17" xfId="0" applyFont="1" applyBorder="1" applyAlignment="1">
      <alignment horizontal="right" vertical="center"/>
      <protection locked="0"/>
    </xf>
    <xf numFmtId="0" fontId="9" fillId="0" borderId="0" xfId="0" applyFont="1" applyAlignment="1">
      <alignment horizontal="left" vertical="center"/>
      <protection locked="0"/>
    </xf>
    <xf numFmtId="0" fontId="7" fillId="0" borderId="15" xfId="0" applyFont="1" applyBorder="1" applyAlignment="1">
      <alignment horizontal="left" vertical="center"/>
      <protection locked="0"/>
    </xf>
    <xf numFmtId="0" fontId="13" fillId="0" borderId="0" xfId="0" applyFont="1" applyAlignment="1">
      <alignment horizontal="left" vertical="center"/>
      <protection locked="0"/>
    </xf>
    <xf numFmtId="0" fontId="2" fillId="0" borderId="19" xfId="0" applyFont="1" applyBorder="1" applyAlignment="1">
      <alignment horizontal="center" vertical="center" wrapText="1"/>
      <protection locked="0"/>
    </xf>
    <xf numFmtId="0" fontId="4" fillId="0" borderId="18" xfId="0" applyFont="1" applyBorder="1" applyAlignment="1">
      <alignment horizontal="center" vertical="center" wrapText="1"/>
      <protection locked="0"/>
    </xf>
    <xf numFmtId="0" fontId="2" fillId="0" borderId="14" xfId="0" applyFont="1" applyBorder="1" applyAlignment="1">
      <alignment horizontal="center" vertical="center" wrapText="1"/>
      <protection locked="0"/>
    </xf>
    <xf numFmtId="0" fontId="2" fillId="0" borderId="15" xfId="0" applyFont="1" applyBorder="1" applyAlignment="1">
      <alignment horizontal="center" vertical="center" wrapText="1"/>
      <protection locked="0"/>
    </xf>
    <xf numFmtId="0" fontId="2" fillId="0" borderId="16" xfId="0" applyFont="1" applyBorder="1" applyAlignment="1">
      <alignment horizontal="center" vertical="center" wrapText="1"/>
      <protection locked="0"/>
    </xf>
    <xf numFmtId="0" fontId="2" fillId="0" borderId="18" xfId="0" applyFont="1" applyBorder="1" applyAlignment="1">
      <alignment horizontal="center" vertical="center" wrapText="1"/>
      <protection locked="0"/>
    </xf>
    <xf numFmtId="0" fontId="33" fillId="4" borderId="38" xfId="0" applyFont="1" applyFill="1" applyBorder="1" applyAlignment="1">
      <alignment horizontal="center" vertical="center" wrapText="1"/>
      <protection locked="0"/>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9525</xdr:colOff>
      <xdr:row>0</xdr:row>
      <xdr:rowOff>9525</xdr:rowOff>
    </xdr:from>
    <xdr:to>
      <xdr:col>5</xdr:col>
      <xdr:colOff>1133475</xdr:colOff>
      <xdr:row>3</xdr:row>
      <xdr:rowOff>171450</xdr:rowOff>
    </xdr:to>
    <xdr:sp macro="" textlink="">
      <xdr:nvSpPr>
        <xdr:cNvPr id="2" name="ImageCell2">
          <a:extLst>
            <a:ext uri="{FF2B5EF4-FFF2-40B4-BE49-F238E27FC236}">
              <a16:creationId xmlns:a16="http://schemas.microsoft.com/office/drawing/2014/main" id="{00000000-0008-0000-0000-000002000000}"/>
            </a:ext>
          </a:extLst>
        </xdr:cNvPr>
        <xdr:cNvSpPr/>
      </xdr:nvSpPr>
      <xdr:spPr>
        <a:xfrm>
          <a:off x="0" y="0"/>
          <a:ext cx="0" cy="0"/>
        </a:xfrm>
        <a:prstGeom prst="rect">
          <a:avLst/>
        </a:prstGeom>
        <a:blipFill dpi="0">
          <a:blip xmlns:r="http://schemas.openxmlformats.org/officeDocument/2006/relationships" r:embed="rId1"/>
          <a:srcRect/>
          <a:stretch>
            <a:fillRect/>
          </a:stretch>
        </a:blipFill>
      </xdr:spPr>
    </xdr:sp>
    <xdr:clientData/>
  </xdr:twoCellAnchor>
  <xdr:twoCellAnchor>
    <xdr:from>
      <xdr:col>0</xdr:col>
      <xdr:colOff>76200</xdr:colOff>
      <xdr:row>9</xdr:row>
      <xdr:rowOff>66675</xdr:rowOff>
    </xdr:from>
    <xdr:to>
      <xdr:col>0</xdr:col>
      <xdr:colOff>1257300</xdr:colOff>
      <xdr:row>13</xdr:row>
      <xdr:rowOff>114300</xdr:rowOff>
    </xdr:to>
    <xdr:sp macro="" textlink="">
      <xdr:nvSpPr>
        <xdr:cNvPr id="3" name="rectangle1">
          <a:extLst>
            <a:ext uri="{FF2B5EF4-FFF2-40B4-BE49-F238E27FC236}">
              <a16:creationId xmlns:a16="http://schemas.microsoft.com/office/drawing/2014/main" id="{00000000-0008-0000-0000-000003000000}"/>
            </a:ext>
          </a:extLst>
        </xdr:cNvPr>
        <xdr:cNvSpPr/>
      </xdr:nvSpPr>
      <xdr:spPr>
        <a:xfrm>
          <a:off x="76200" y="3790950"/>
          <a:ext cx="1181100" cy="1181100"/>
        </a:xfrm>
        <a:prstGeom prst="rect">
          <a:avLst/>
        </a:prstGeom>
        <a:blipFill dpi="0">
          <a:blip xmlns:r="http://schemas.openxmlformats.org/officeDocument/2006/relationships" r:embed="rId2"/>
          <a:srcRect/>
          <a:stretch>
            <a:fillRect/>
          </a:stretch>
        </a:blipFill>
        <a:ln w="9525">
          <a:solidFill>
            <a:srgbClr val="000000"/>
          </a:solidFill>
          <a:prstDash val="solid"/>
        </a:ln>
      </xdr:spPr>
      <xdr:txBody>
        <a:bodyPr vertOverflow="clip" horzOverflow="clip" vert="horz" wrap="square" rtlCol="0" anchor="ctr" upright="1">
          <a:noAutofit/>
        </a:bodyPr>
        <a:lstStyle/>
        <a:p>
          <a:pPr algn="ctr"/>
          <a:endParaRPr lang="en-US" sz="825">
            <a:solidFill>
              <a:srgbClr val="000000"/>
            </a:solidFill>
            <a:latin typeface="Microsoft Sans Serif"/>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xdr:colOff>
      <xdr:row>0</xdr:row>
      <xdr:rowOff>9525</xdr:rowOff>
    </xdr:from>
    <xdr:to>
      <xdr:col>5</xdr:col>
      <xdr:colOff>838200</xdr:colOff>
      <xdr:row>3</xdr:row>
      <xdr:rowOff>266700</xdr:rowOff>
    </xdr:to>
    <xdr:sp macro="" textlink="">
      <xdr:nvSpPr>
        <xdr:cNvPr id="2" name="ImageCell2">
          <a:extLst>
            <a:ext uri="{FF2B5EF4-FFF2-40B4-BE49-F238E27FC236}">
              <a16:creationId xmlns:a16="http://schemas.microsoft.com/office/drawing/2014/main" id="{00000000-0008-0000-0100-000002000000}"/>
            </a:ext>
          </a:extLst>
        </xdr:cNvPr>
        <xdr:cNvSpPr/>
      </xdr:nvSpPr>
      <xdr:spPr>
        <a:xfrm>
          <a:off x="0" y="0"/>
          <a:ext cx="0" cy="0"/>
        </a:xfrm>
        <a:prstGeom prst="rect">
          <a:avLst/>
        </a:prstGeom>
        <a:blipFill dpi="0">
          <a:blip xmlns:r="http://schemas.openxmlformats.org/officeDocument/2006/relationships" r:embed="rId1"/>
          <a:srcRect/>
          <a:stretch>
            <a:fillRect/>
          </a:stretch>
        </a:blipFill>
      </xdr:spPr>
    </xdr:sp>
    <xdr:clientData/>
  </xdr:twoCellAnchor>
  <xdr:twoCellAnchor>
    <xdr:from>
      <xdr:col>0</xdr:col>
      <xdr:colOff>47625</xdr:colOff>
      <xdr:row>9</xdr:row>
      <xdr:rowOff>28575</xdr:rowOff>
    </xdr:from>
    <xdr:to>
      <xdr:col>1</xdr:col>
      <xdr:colOff>381000</xdr:colOff>
      <xdr:row>13</xdr:row>
      <xdr:rowOff>142875</xdr:rowOff>
    </xdr:to>
    <xdr:sp macro="" textlink="">
      <xdr:nvSpPr>
        <xdr:cNvPr id="3" name="1i1brh0f.aq5">
          <a:extLst>
            <a:ext uri="{FF2B5EF4-FFF2-40B4-BE49-F238E27FC236}">
              <a16:creationId xmlns:a16="http://schemas.microsoft.com/office/drawing/2014/main" id="{00000000-0008-0000-0100-000003000000}"/>
            </a:ext>
          </a:extLst>
        </xdr:cNvPr>
        <xdr:cNvSpPr/>
      </xdr:nvSpPr>
      <xdr:spPr>
        <a:xfrm>
          <a:off x="47625" y="3038475"/>
          <a:ext cx="847725" cy="914400"/>
        </a:xfrm>
        <a:prstGeom prst="rect">
          <a:avLst/>
        </a:prstGeom>
        <a:blipFill dpi="0">
          <a:blip xmlns:r="http://schemas.openxmlformats.org/officeDocument/2006/relationships" r:embed="rId2"/>
          <a:srcRect/>
          <a:stretch>
            <a:fillRect/>
          </a:stretch>
        </a:blipFill>
        <a:ln w="9525">
          <a:solidFill>
            <a:srgbClr val="000000"/>
          </a:solidFill>
          <a:prstDash val="solid"/>
        </a:ln>
      </xdr:spPr>
      <xdr:txBody>
        <a:bodyPr vertOverflow="clip" horzOverflow="clip" vert="horz" wrap="square" rtlCol="0" anchor="ctr" upright="1">
          <a:noAutofit/>
        </a:bodyPr>
        <a:lstStyle/>
        <a:p>
          <a:pPr algn="ctr"/>
          <a:endParaRPr lang="en-US" sz="825">
            <a:solidFill>
              <a:srgbClr val="000000"/>
            </a:solidFill>
            <a:latin typeface="Microsoft Sans Serif"/>
          </a:endParaRPr>
        </a:p>
      </xdr:txBody>
    </xdr:sp>
    <xdr:clientData/>
  </xdr:twoCellAnchor>
</xdr:wsDr>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showZeros="0" workbookViewId="0">
      <selection sqref="A1:D1"/>
    </sheetView>
  </sheetViews>
  <sheetFormatPr baseColWidth="10" defaultColWidth="10" defaultRowHeight="15" customHeight="1" x14ac:dyDescent="0.15"/>
  <cols>
    <col min="1" max="1" width="23" style="1" customWidth="1"/>
    <col min="2" max="2" width="25.1640625" style="1" customWidth="1"/>
    <col min="3" max="3" width="32.6640625" style="1" customWidth="1"/>
    <col min="4" max="4" width="10" style="1"/>
    <col min="5" max="5" width="17" style="1" customWidth="1"/>
    <col min="6" max="6" width="19.83203125" style="1" customWidth="1"/>
    <col min="7" max="16384" width="10" style="1"/>
  </cols>
  <sheetData>
    <row r="1" spans="1:6" ht="49.5" customHeight="1" x14ac:dyDescent="0.15">
      <c r="A1" s="110" t="s">
        <v>0</v>
      </c>
      <c r="B1" s="111"/>
      <c r="C1" s="111"/>
      <c r="D1" s="112"/>
      <c r="E1" s="96"/>
      <c r="F1" s="97"/>
    </row>
    <row r="2" spans="1:6" ht="45" customHeight="1" x14ac:dyDescent="0.15">
      <c r="A2" s="107" t="s">
        <v>1</v>
      </c>
      <c r="B2" s="108"/>
      <c r="C2" s="108"/>
      <c r="D2" s="109"/>
      <c r="E2" s="98"/>
      <c r="F2" s="99"/>
    </row>
    <row r="3" spans="1:6" ht="57.75" customHeight="1" x14ac:dyDescent="0.15">
      <c r="A3" s="113" t="s">
        <v>2</v>
      </c>
      <c r="B3" s="114"/>
      <c r="C3" s="114" t="s">
        <v>2</v>
      </c>
      <c r="D3" s="115"/>
      <c r="E3" s="98"/>
      <c r="F3" s="99"/>
    </row>
    <row r="4" spans="1:6" ht="57" customHeight="1" x14ac:dyDescent="0.15">
      <c r="A4" s="107" t="s">
        <v>3</v>
      </c>
      <c r="B4" s="108"/>
      <c r="C4" s="108" t="s">
        <v>3</v>
      </c>
      <c r="D4" s="109"/>
      <c r="E4" s="98"/>
      <c r="F4" s="99"/>
    </row>
    <row r="5" spans="1:6" ht="15" customHeight="1" x14ac:dyDescent="0.15">
      <c r="A5" s="113" t="s">
        <v>4</v>
      </c>
      <c r="B5" s="114"/>
      <c r="C5" s="114" t="s">
        <v>4</v>
      </c>
      <c r="D5" s="115"/>
      <c r="E5" s="2" t="s">
        <v>5</v>
      </c>
      <c r="F5" s="3" t="s">
        <v>6</v>
      </c>
    </row>
    <row r="6" spans="1:6" ht="18" customHeight="1" x14ac:dyDescent="0.15">
      <c r="A6" s="113"/>
      <c r="B6" s="114"/>
      <c r="C6" s="114" t="s">
        <v>7</v>
      </c>
      <c r="D6" s="115"/>
      <c r="E6" s="2" t="s">
        <v>8</v>
      </c>
      <c r="F6" s="3" t="s">
        <v>9</v>
      </c>
    </row>
    <row r="7" spans="1:6" ht="18" customHeight="1" x14ac:dyDescent="0.15">
      <c r="A7" s="113"/>
      <c r="B7" s="114"/>
      <c r="C7" s="114"/>
      <c r="D7" s="115"/>
      <c r="E7" s="2" t="s">
        <v>10</v>
      </c>
      <c r="F7" s="3" t="s">
        <v>11</v>
      </c>
    </row>
    <row r="8" spans="1:6" ht="18" customHeight="1" x14ac:dyDescent="0.15">
      <c r="A8" s="113"/>
      <c r="B8" s="114"/>
      <c r="C8" s="114"/>
      <c r="D8" s="115"/>
      <c r="E8" s="2" t="s">
        <v>12</v>
      </c>
      <c r="F8" s="3" t="s">
        <v>11</v>
      </c>
    </row>
    <row r="9" spans="1:6" ht="15" customHeight="1" x14ac:dyDescent="0.15">
      <c r="A9" s="116"/>
      <c r="B9" s="117"/>
      <c r="C9" s="117"/>
      <c r="D9" s="118"/>
      <c r="E9" s="2" t="s">
        <v>13</v>
      </c>
      <c r="F9" s="3"/>
    </row>
    <row r="10" spans="1:6" ht="33.75" customHeight="1" x14ac:dyDescent="0.15">
      <c r="A10" s="104"/>
      <c r="B10" s="106" t="s">
        <v>14</v>
      </c>
      <c r="C10" s="106"/>
      <c r="D10" s="4"/>
      <c r="E10" s="100" t="s">
        <v>15</v>
      </c>
      <c r="F10" s="101" t="s">
        <v>16</v>
      </c>
    </row>
    <row r="11" spans="1:6" ht="15" customHeight="1" x14ac:dyDescent="0.15">
      <c r="A11" s="105"/>
      <c r="B11" s="92" t="s">
        <v>17</v>
      </c>
      <c r="C11" s="92"/>
      <c r="D11" s="4"/>
      <c r="E11" s="94" t="s">
        <v>18</v>
      </c>
      <c r="F11" s="95"/>
    </row>
    <row r="12" spans="1:6" ht="15" customHeight="1" x14ac:dyDescent="0.15">
      <c r="A12" s="105"/>
      <c r="B12" s="92" t="s">
        <v>19</v>
      </c>
      <c r="C12" s="92"/>
      <c r="D12" s="4"/>
      <c r="E12" s="102" t="s">
        <v>20</v>
      </c>
      <c r="F12" s="103"/>
    </row>
    <row r="13" spans="1:6" ht="25.5" customHeight="1" x14ac:dyDescent="0.15">
      <c r="A13" s="105"/>
      <c r="B13" s="93" t="s">
        <v>21</v>
      </c>
      <c r="C13" s="93"/>
      <c r="D13" s="4"/>
      <c r="E13" s="102"/>
      <c r="F13" s="103"/>
    </row>
    <row r="14" spans="1:6" ht="15" customHeight="1" x14ac:dyDescent="0.15">
      <c r="A14" s="5"/>
      <c r="B14" s="93" t="s">
        <v>22</v>
      </c>
      <c r="C14" s="93"/>
      <c r="D14" s="4"/>
      <c r="F14" s="6"/>
    </row>
    <row r="15" spans="1:6" ht="15" customHeight="1" x14ac:dyDescent="0.15">
      <c r="A15" s="5"/>
      <c r="D15" s="4"/>
      <c r="F15" s="6"/>
    </row>
    <row r="16" spans="1:6" ht="15" customHeight="1" x14ac:dyDescent="0.15">
      <c r="A16" s="5"/>
      <c r="D16" s="4"/>
      <c r="F16" s="6"/>
    </row>
    <row r="17" spans="1:6" ht="15" customHeight="1" x14ac:dyDescent="0.15">
      <c r="A17" s="5"/>
      <c r="D17" s="4"/>
      <c r="F17" s="6"/>
    </row>
    <row r="18" spans="1:6" ht="15" customHeight="1" x14ac:dyDescent="0.15">
      <c r="A18" s="5"/>
      <c r="D18" s="4"/>
      <c r="F18" s="6"/>
    </row>
    <row r="19" spans="1:6" ht="15" customHeight="1" x14ac:dyDescent="0.15">
      <c r="A19" s="5"/>
      <c r="D19" s="4"/>
      <c r="F19" s="6"/>
    </row>
    <row r="20" spans="1:6" ht="15" customHeight="1" x14ac:dyDescent="0.15">
      <c r="A20" s="5"/>
      <c r="D20" s="4"/>
      <c r="F20" s="6"/>
    </row>
    <row r="21" spans="1:6" ht="15" customHeight="1" x14ac:dyDescent="0.15">
      <c r="A21" s="5"/>
      <c r="D21" s="4"/>
      <c r="F21" s="6"/>
    </row>
    <row r="22" spans="1:6" ht="15" customHeight="1" x14ac:dyDescent="0.15">
      <c r="A22" s="5"/>
      <c r="D22" s="4"/>
      <c r="F22" s="6"/>
    </row>
    <row r="23" spans="1:6" ht="15" customHeight="1" x14ac:dyDescent="0.15">
      <c r="A23" s="5"/>
      <c r="D23" s="4"/>
      <c r="F23" s="6"/>
    </row>
    <row r="24" spans="1:6" ht="15" customHeight="1" x14ac:dyDescent="0.15">
      <c r="A24" s="5"/>
      <c r="D24" s="4"/>
      <c r="F24" s="6"/>
    </row>
    <row r="25" spans="1:6" ht="15" customHeight="1" x14ac:dyDescent="0.15">
      <c r="A25" s="5"/>
      <c r="D25" s="4"/>
      <c r="F25" s="6"/>
    </row>
    <row r="26" spans="1:6" ht="15" customHeight="1" x14ac:dyDescent="0.15">
      <c r="A26" s="5"/>
      <c r="D26" s="4"/>
      <c r="F26" s="6"/>
    </row>
    <row r="27" spans="1:6" ht="15" customHeight="1" x14ac:dyDescent="0.15">
      <c r="A27" s="5"/>
      <c r="D27" s="4"/>
      <c r="F27" s="6"/>
    </row>
    <row r="28" spans="1:6" ht="15" customHeight="1" x14ac:dyDescent="0.15">
      <c r="A28" s="5"/>
      <c r="D28" s="4"/>
      <c r="F28" s="6"/>
    </row>
    <row r="29" spans="1:6" ht="27" customHeight="1" x14ac:dyDescent="0.15">
      <c r="A29" s="7" t="s">
        <v>23</v>
      </c>
      <c r="B29" s="8" t="s">
        <v>24</v>
      </c>
      <c r="C29" s="119" t="s">
        <v>25</v>
      </c>
      <c r="D29" s="119"/>
      <c r="E29" s="119"/>
      <c r="F29" s="120"/>
    </row>
    <row r="30" spans="1:6" ht="15" customHeight="1" x14ac:dyDescent="0.15">
      <c r="A30" s="9"/>
      <c r="B30" s="10"/>
      <c r="C30" s="121"/>
      <c r="D30" s="121"/>
      <c r="E30" s="121"/>
      <c r="F30" s="122"/>
    </row>
    <row r="31" spans="1:6" ht="15" customHeight="1" x14ac:dyDescent="0.15">
      <c r="A31" s="11"/>
      <c r="B31" s="12"/>
      <c r="C31" s="123"/>
      <c r="D31" s="123"/>
      <c r="E31" s="123"/>
      <c r="F31" s="124"/>
    </row>
    <row r="32" spans="1:6" ht="18" customHeight="1" x14ac:dyDescent="0.15">
      <c r="A32" s="11"/>
      <c r="B32" s="12"/>
      <c r="C32" s="123"/>
      <c r="D32" s="123"/>
      <c r="E32" s="123"/>
      <c r="F32" s="124"/>
    </row>
    <row r="33" spans="1:6" ht="15" customHeight="1" x14ac:dyDescent="0.15">
      <c r="A33" s="11"/>
      <c r="B33" s="12"/>
      <c r="C33" s="123"/>
      <c r="D33" s="123"/>
      <c r="E33" s="123"/>
      <c r="F33" s="124"/>
    </row>
    <row r="34" spans="1:6" ht="15" customHeight="1" x14ac:dyDescent="0.15">
      <c r="A34" s="11"/>
      <c r="B34" s="12"/>
      <c r="C34" s="123"/>
      <c r="D34" s="123"/>
      <c r="E34" s="123"/>
      <c r="F34" s="124"/>
    </row>
    <row r="35" spans="1:6" ht="15" customHeight="1" x14ac:dyDescent="0.15">
      <c r="A35" s="13"/>
      <c r="B35" s="12"/>
      <c r="C35" s="125"/>
      <c r="D35" s="125"/>
      <c r="E35" s="125"/>
      <c r="F35" s="126"/>
    </row>
  </sheetData>
  <mergeCells count="23">
    <mergeCell ref="C29:F29"/>
    <mergeCell ref="C30:F30"/>
    <mergeCell ref="C31:F31"/>
    <mergeCell ref="C33:F33"/>
    <mergeCell ref="C35:F35"/>
    <mergeCell ref="C34:F34"/>
    <mergeCell ref="C32:F32"/>
    <mergeCell ref="E1:F4"/>
    <mergeCell ref="E10:F10"/>
    <mergeCell ref="E12:F12"/>
    <mergeCell ref="E13:F13"/>
    <mergeCell ref="A10:A13"/>
    <mergeCell ref="B10:C10"/>
    <mergeCell ref="A4:D4"/>
    <mergeCell ref="A1:D1"/>
    <mergeCell ref="A2:D2"/>
    <mergeCell ref="A3:D3"/>
    <mergeCell ref="A5:D9"/>
    <mergeCell ref="B11:C11"/>
    <mergeCell ref="B12:C12"/>
    <mergeCell ref="B13:C13"/>
    <mergeCell ref="B14:C14"/>
    <mergeCell ref="E11:F11"/>
  </mergeCells>
  <pageMargins left="0" right="0" top="0" bottom="0" header="0" footer="0"/>
  <pageSetup blackAndWhite="1" useFirstPageNumber="1"/>
  <ignoredErrors>
    <ignoredError sqref="A1:F29" evalError="1" twoDigitTextYear="1" numberStoredAsText="1" formula="1" formulaRange="1" unlockedFormula="1" emptyCellReference="1" listDataValidation="1" calculatedColumn="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5"/>
  <sheetViews>
    <sheetView showZeros="0" zoomScale="110" workbookViewId="0">
      <selection sqref="A1:D1"/>
    </sheetView>
  </sheetViews>
  <sheetFormatPr baseColWidth="10" defaultColWidth="10" defaultRowHeight="15" customHeight="1" x14ac:dyDescent="0.15"/>
  <cols>
    <col min="1" max="1" width="9" style="1" customWidth="1"/>
    <col min="2" max="2" width="7.83203125" style="1" customWidth="1"/>
    <col min="3" max="3" width="6.5" style="1" customWidth="1"/>
    <col min="4" max="4" width="45.83203125" style="1" customWidth="1"/>
    <col min="5" max="5" width="12.6640625" style="1" customWidth="1"/>
    <col min="6" max="6" width="14.6640625" style="1" customWidth="1"/>
    <col min="7" max="16384" width="10" style="1"/>
  </cols>
  <sheetData>
    <row r="1" spans="1:6" ht="42.75" customHeight="1" x14ac:dyDescent="0.15">
      <c r="A1" s="153" t="s">
        <v>0</v>
      </c>
      <c r="B1" s="154"/>
      <c r="C1" s="154"/>
      <c r="D1" s="155"/>
      <c r="E1" s="140"/>
      <c r="F1" s="141"/>
    </row>
    <row r="2" spans="1:6" ht="24.75" customHeight="1" x14ac:dyDescent="0.15">
      <c r="A2" s="152" t="s">
        <v>1</v>
      </c>
      <c r="B2" s="108"/>
      <c r="C2" s="108"/>
      <c r="D2" s="109"/>
      <c r="E2" s="142"/>
      <c r="F2" s="143"/>
    </row>
    <row r="3" spans="1:6" ht="34.5" customHeight="1" x14ac:dyDescent="0.15">
      <c r="A3" s="151" t="s">
        <v>2</v>
      </c>
      <c r="B3" s="114"/>
      <c r="C3" s="114"/>
      <c r="D3" s="115" t="s">
        <v>2</v>
      </c>
      <c r="E3" s="142"/>
      <c r="F3" s="143"/>
    </row>
    <row r="4" spans="1:6" ht="30.75" customHeight="1" x14ac:dyDescent="0.15">
      <c r="A4" s="152" t="s">
        <v>3</v>
      </c>
      <c r="B4" s="108"/>
      <c r="C4" s="108"/>
      <c r="D4" s="109" t="s">
        <v>3</v>
      </c>
      <c r="E4" s="144"/>
      <c r="F4" s="145"/>
    </row>
    <row r="5" spans="1:6" ht="42.75" customHeight="1" x14ac:dyDescent="0.15">
      <c r="A5" s="151" t="s">
        <v>26</v>
      </c>
      <c r="B5" s="114"/>
      <c r="C5" s="114"/>
      <c r="D5" s="115" t="s">
        <v>26</v>
      </c>
      <c r="E5" s="14" t="s">
        <v>5</v>
      </c>
      <c r="F5" s="15" t="s">
        <v>6</v>
      </c>
    </row>
    <row r="6" spans="1:6" ht="15" customHeight="1" x14ac:dyDescent="0.15">
      <c r="A6" s="151"/>
      <c r="B6" s="114"/>
      <c r="C6" s="114"/>
      <c r="D6" s="115" t="s">
        <v>27</v>
      </c>
      <c r="E6" s="14" t="s">
        <v>8</v>
      </c>
      <c r="F6" s="15" t="s">
        <v>9</v>
      </c>
    </row>
    <row r="7" spans="1:6" ht="15" customHeight="1" x14ac:dyDescent="0.15">
      <c r="A7" s="151"/>
      <c r="B7" s="114"/>
      <c r="C7" s="114"/>
      <c r="D7" s="115"/>
      <c r="E7" s="14" t="s">
        <v>10</v>
      </c>
      <c r="F7" s="15" t="s">
        <v>11</v>
      </c>
    </row>
    <row r="8" spans="1:6" ht="15" customHeight="1" x14ac:dyDescent="0.15">
      <c r="A8" s="151"/>
      <c r="B8" s="114"/>
      <c r="C8" s="114"/>
      <c r="D8" s="115"/>
      <c r="E8" s="14" t="s">
        <v>12</v>
      </c>
      <c r="F8" s="15" t="s">
        <v>11</v>
      </c>
    </row>
    <row r="9" spans="1:6" ht="15" customHeight="1" x14ac:dyDescent="0.15">
      <c r="A9" s="156"/>
      <c r="B9" s="117"/>
      <c r="C9" s="117"/>
      <c r="D9" s="118"/>
      <c r="E9" s="14" t="s">
        <v>13</v>
      </c>
      <c r="F9" s="15"/>
    </row>
    <row r="10" spans="1:6" ht="21" customHeight="1" x14ac:dyDescent="0.15">
      <c r="A10" s="16"/>
      <c r="B10" s="17"/>
      <c r="C10" s="149" t="s">
        <v>14</v>
      </c>
      <c r="D10" s="149"/>
      <c r="E10" s="146" t="s">
        <v>16</v>
      </c>
      <c r="F10" s="147" t="s">
        <v>16</v>
      </c>
    </row>
    <row r="11" spans="1:6" ht="13.5" customHeight="1" x14ac:dyDescent="0.15">
      <c r="A11" s="18"/>
      <c r="C11" s="148" t="s">
        <v>17</v>
      </c>
      <c r="D11" s="148"/>
      <c r="E11" s="94" t="s">
        <v>18</v>
      </c>
      <c r="F11" s="95"/>
    </row>
    <row r="12" spans="1:6" ht="13.5" customHeight="1" x14ac:dyDescent="0.15">
      <c r="A12" s="18"/>
      <c r="C12" s="148" t="s">
        <v>19</v>
      </c>
      <c r="D12" s="148"/>
      <c r="E12" s="94" t="s">
        <v>20</v>
      </c>
      <c r="F12" s="95"/>
    </row>
    <row r="13" spans="1:6" ht="15" customHeight="1" x14ac:dyDescent="0.15">
      <c r="A13" s="18"/>
      <c r="C13" s="150" t="s">
        <v>21</v>
      </c>
      <c r="D13" s="150"/>
      <c r="F13" s="19"/>
    </row>
    <row r="14" spans="1:6" ht="15" customHeight="1" x14ac:dyDescent="0.15">
      <c r="A14" s="18"/>
      <c r="C14" s="150" t="s">
        <v>22</v>
      </c>
      <c r="D14" s="150"/>
      <c r="F14" s="19"/>
    </row>
    <row r="15" spans="1:6" ht="15" customHeight="1" x14ac:dyDescent="0.15">
      <c r="A15" s="18"/>
      <c r="F15" s="19"/>
    </row>
    <row r="16" spans="1:6" ht="15" customHeight="1" x14ac:dyDescent="0.15">
      <c r="A16" s="18"/>
      <c r="F16" s="19"/>
    </row>
    <row r="17" spans="1:6" ht="15" customHeight="1" x14ac:dyDescent="0.15">
      <c r="A17" s="18"/>
      <c r="F17" s="19"/>
    </row>
    <row r="18" spans="1:6" ht="15" customHeight="1" x14ac:dyDescent="0.15">
      <c r="A18" s="18"/>
      <c r="F18" s="19"/>
    </row>
    <row r="19" spans="1:6" ht="15" customHeight="1" x14ac:dyDescent="0.15">
      <c r="A19" s="18"/>
      <c r="F19" s="19"/>
    </row>
    <row r="20" spans="1:6" ht="15" customHeight="1" x14ac:dyDescent="0.15">
      <c r="A20" s="18"/>
      <c r="F20" s="19"/>
    </row>
    <row r="21" spans="1:6" ht="15" customHeight="1" x14ac:dyDescent="0.15">
      <c r="A21" s="18"/>
      <c r="F21" s="19"/>
    </row>
    <row r="22" spans="1:6" ht="15" customHeight="1" x14ac:dyDescent="0.15">
      <c r="A22" s="18"/>
      <c r="F22" s="19"/>
    </row>
    <row r="23" spans="1:6" ht="15" customHeight="1" x14ac:dyDescent="0.15">
      <c r="A23" s="18"/>
      <c r="F23" s="19"/>
    </row>
    <row r="24" spans="1:6" ht="15" customHeight="1" x14ac:dyDescent="0.15">
      <c r="A24" s="18"/>
      <c r="F24" s="19"/>
    </row>
    <row r="25" spans="1:6" ht="15" customHeight="1" x14ac:dyDescent="0.15">
      <c r="A25" s="18"/>
      <c r="F25" s="19"/>
    </row>
    <row r="26" spans="1:6" ht="15" customHeight="1" x14ac:dyDescent="0.15">
      <c r="A26" s="18"/>
      <c r="F26" s="19"/>
    </row>
    <row r="27" spans="1:6" ht="15" customHeight="1" x14ac:dyDescent="0.15">
      <c r="A27" s="18"/>
      <c r="F27" s="19"/>
    </row>
    <row r="28" spans="1:6" ht="21" customHeight="1" x14ac:dyDescent="0.15">
      <c r="A28" s="20"/>
      <c r="B28" s="21"/>
      <c r="C28" s="21"/>
      <c r="D28" s="21"/>
      <c r="E28" s="21"/>
      <c r="F28" s="22"/>
    </row>
    <row r="29" spans="1:6" ht="20.25" customHeight="1" x14ac:dyDescent="0.15">
      <c r="A29" s="23" t="s">
        <v>23</v>
      </c>
      <c r="B29" s="134" t="s">
        <v>24</v>
      </c>
      <c r="C29" s="135"/>
      <c r="D29" s="130" t="s">
        <v>25</v>
      </c>
      <c r="E29" s="130"/>
      <c r="F29" s="131"/>
    </row>
    <row r="30" spans="1:6" ht="15" customHeight="1" x14ac:dyDescent="0.15">
      <c r="A30" s="24">
        <v>0</v>
      </c>
      <c r="B30" s="136" t="s">
        <v>11</v>
      </c>
      <c r="C30" s="137"/>
      <c r="D30" s="128" t="s">
        <v>28</v>
      </c>
      <c r="E30" s="128"/>
      <c r="F30" s="129"/>
    </row>
    <row r="31" spans="1:6" ht="15" customHeight="1" x14ac:dyDescent="0.15">
      <c r="A31" s="25"/>
      <c r="B31" s="123"/>
      <c r="C31" s="124"/>
      <c r="D31" s="123"/>
      <c r="E31" s="123"/>
      <c r="F31" s="127"/>
    </row>
    <row r="32" spans="1:6" ht="15" customHeight="1" x14ac:dyDescent="0.15">
      <c r="A32" s="25"/>
      <c r="B32" s="123"/>
      <c r="C32" s="124"/>
      <c r="D32" s="123"/>
      <c r="E32" s="123"/>
      <c r="F32" s="127"/>
    </row>
    <row r="33" spans="1:6" ht="15" customHeight="1" x14ac:dyDescent="0.15">
      <c r="A33" s="25"/>
      <c r="B33" s="123"/>
      <c r="C33" s="124"/>
      <c r="D33" s="123"/>
      <c r="E33" s="123"/>
      <c r="F33" s="127"/>
    </row>
    <row r="34" spans="1:6" ht="15" customHeight="1" x14ac:dyDescent="0.15">
      <c r="A34" s="25"/>
      <c r="B34" s="123"/>
      <c r="C34" s="124"/>
      <c r="D34" s="123"/>
      <c r="E34" s="123"/>
      <c r="F34" s="127"/>
    </row>
    <row r="35" spans="1:6" ht="16.5" customHeight="1" x14ac:dyDescent="0.15">
      <c r="A35" s="26"/>
      <c r="B35" s="138"/>
      <c r="C35" s="139"/>
      <c r="D35" s="132"/>
      <c r="E35" s="132"/>
      <c r="F35" s="133"/>
    </row>
  </sheetData>
  <mergeCells count="28">
    <mergeCell ref="C14:D14"/>
    <mergeCell ref="C13:D13"/>
    <mergeCell ref="C12:D12"/>
    <mergeCell ref="A3:D3"/>
    <mergeCell ref="A2:D2"/>
    <mergeCell ref="A4:D4"/>
    <mergeCell ref="A5:D9"/>
    <mergeCell ref="E1:F4"/>
    <mergeCell ref="E12:F12"/>
    <mergeCell ref="E10:F10"/>
    <mergeCell ref="E11:F11"/>
    <mergeCell ref="C11:D11"/>
    <mergeCell ref="C10:D10"/>
    <mergeCell ref="A1:D1"/>
    <mergeCell ref="B29:C29"/>
    <mergeCell ref="B30:C30"/>
    <mergeCell ref="B31:C31"/>
    <mergeCell ref="B32:C32"/>
    <mergeCell ref="B35:C35"/>
    <mergeCell ref="B34:C34"/>
    <mergeCell ref="B33:C33"/>
    <mergeCell ref="D31:F31"/>
    <mergeCell ref="D30:F30"/>
    <mergeCell ref="D29:F29"/>
    <mergeCell ref="D32:F32"/>
    <mergeCell ref="D35:F35"/>
    <mergeCell ref="D34:F34"/>
    <mergeCell ref="D33:F33"/>
  </mergeCells>
  <pageMargins left="0" right="0" top="0" bottom="0" header="0" footer="0"/>
  <pageSetup paperSize="9" useFirstPageNumber="1"/>
  <ignoredErrors>
    <ignoredError sqref="A1:F30" evalError="1" twoDigitTextYear="1" numberStoredAsText="1" formula="1" formulaRange="1" unlockedFormula="1" emptyCellReference="1" listDataValidation="1" calculatedColumn="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94"/>
  <sheetViews>
    <sheetView showZeros="0" tabSelected="1" view="pageBreakPreview" zoomScale="115" zoomScaleNormal="100" zoomScaleSheetLayoutView="115" workbookViewId="0">
      <selection activeCell="I287" sqref="I287"/>
    </sheetView>
  </sheetViews>
  <sheetFormatPr baseColWidth="10" defaultColWidth="10" defaultRowHeight="15" customHeight="1" x14ac:dyDescent="0.15"/>
  <cols>
    <col min="1" max="1" width="10.83203125" style="27" customWidth="1"/>
    <col min="2" max="2" width="0" style="27" hidden="1" customWidth="1"/>
    <col min="3" max="3" width="41.6640625" style="27" customWidth="1"/>
    <col min="4" max="4" width="8.33203125" style="27" customWidth="1"/>
    <col min="5" max="5" width="0" hidden="1" customWidth="1"/>
    <col min="6" max="6" width="10" style="27"/>
    <col min="8" max="8" width="10.83203125" style="27" hidden="1" customWidth="1"/>
    <col min="9" max="9" width="18.33203125" customWidth="1"/>
    <col min="10" max="12" width="0" style="27" hidden="1" customWidth="1"/>
    <col min="13" max="13" width="23.33203125" style="27" customWidth="1"/>
    <col min="14" max="14" width="0" hidden="1" customWidth="1"/>
  </cols>
  <sheetData>
    <row r="1" spans="1:14" ht="57" customHeight="1" x14ac:dyDescent="0.15">
      <c r="A1" s="74" t="s">
        <v>0</v>
      </c>
      <c r="B1" s="75"/>
      <c r="C1" s="75"/>
      <c r="D1" s="75"/>
      <c r="E1" s="75"/>
      <c r="F1" s="75"/>
      <c r="G1" s="75"/>
      <c r="H1" s="75"/>
      <c r="I1" s="75"/>
      <c r="J1" s="75"/>
      <c r="K1" s="75"/>
      <c r="L1" s="75"/>
      <c r="M1" s="76"/>
      <c r="N1" s="28"/>
    </row>
    <row r="2" spans="1:14" ht="42.75" customHeight="1" x14ac:dyDescent="0.15">
      <c r="A2" s="77" t="s">
        <v>2</v>
      </c>
      <c r="B2" s="78"/>
      <c r="C2" s="78"/>
      <c r="D2" s="78"/>
      <c r="E2" s="78"/>
      <c r="F2" s="78"/>
      <c r="G2" s="78"/>
      <c r="H2" s="78"/>
      <c r="I2" s="78"/>
      <c r="J2" s="78"/>
      <c r="K2" s="78"/>
      <c r="L2" s="78"/>
      <c r="M2" s="79"/>
      <c r="N2" s="29"/>
    </row>
    <row r="3" spans="1:14" ht="42.75" customHeight="1" x14ac:dyDescent="0.15">
      <c r="A3" s="80" t="s">
        <v>29</v>
      </c>
      <c r="B3" s="81"/>
      <c r="C3" s="81"/>
      <c r="D3" s="81"/>
      <c r="E3" s="81"/>
      <c r="F3" s="81"/>
      <c r="G3" s="81"/>
      <c r="H3" s="81"/>
      <c r="I3" s="81"/>
      <c r="J3" s="81"/>
      <c r="K3" s="81"/>
      <c r="L3" s="81"/>
      <c r="M3" s="82"/>
      <c r="N3" s="30"/>
    </row>
    <row r="4" spans="1:14" ht="15" customHeight="1" x14ac:dyDescent="0.15">
      <c r="A4" s="31"/>
      <c r="B4" s="32"/>
      <c r="C4" s="31"/>
      <c r="D4" s="83"/>
      <c r="E4" s="84"/>
      <c r="F4" s="85"/>
      <c r="G4" s="86"/>
      <c r="H4" s="85"/>
      <c r="I4" s="85"/>
      <c r="J4" s="87"/>
      <c r="K4" s="87"/>
      <c r="L4" s="87"/>
      <c r="M4" s="85"/>
      <c r="N4" s="31"/>
    </row>
    <row r="5" spans="1:14" ht="23.25" customHeight="1" x14ac:dyDescent="0.15">
      <c r="A5" s="33" t="s">
        <v>30</v>
      </c>
      <c r="B5" s="34" t="s">
        <v>31</v>
      </c>
      <c r="C5" s="35" t="s">
        <v>32</v>
      </c>
      <c r="D5" s="35" t="s">
        <v>33</v>
      </c>
      <c r="F5" s="35" t="s">
        <v>34</v>
      </c>
      <c r="G5" s="157" t="s">
        <v>387</v>
      </c>
      <c r="H5" s="36" t="s">
        <v>35</v>
      </c>
      <c r="I5" s="35" t="s">
        <v>36</v>
      </c>
      <c r="M5" s="35" t="s">
        <v>37</v>
      </c>
      <c r="N5" s="37" t="s">
        <v>38</v>
      </c>
    </row>
    <row r="6" spans="1:14" ht="35.25" customHeight="1" x14ac:dyDescent="0.15">
      <c r="A6" s="38" t="s">
        <v>39</v>
      </c>
      <c r="B6" s="39"/>
      <c r="C6" s="40" t="s">
        <v>40</v>
      </c>
      <c r="D6" s="41"/>
      <c r="E6" s="42"/>
      <c r="F6" s="43"/>
      <c r="G6" s="42"/>
      <c r="H6" s="43"/>
      <c r="I6" s="42"/>
      <c r="J6" s="43"/>
      <c r="K6" s="43"/>
      <c r="L6" s="43"/>
      <c r="M6" s="43"/>
      <c r="N6" s="44"/>
    </row>
    <row r="7" spans="1:14" ht="19.5" customHeight="1" x14ac:dyDescent="0.15">
      <c r="A7" s="45" t="s">
        <v>41</v>
      </c>
      <c r="B7" s="46"/>
      <c r="C7" s="47" t="s">
        <v>42</v>
      </c>
      <c r="D7" s="41"/>
      <c r="E7" s="42"/>
      <c r="F7" s="43"/>
      <c r="G7" s="42"/>
      <c r="H7" s="43"/>
      <c r="I7" s="42"/>
      <c r="J7" s="43"/>
      <c r="K7" s="43"/>
      <c r="L7" s="43"/>
      <c r="M7" s="43"/>
      <c r="N7" s="44"/>
    </row>
    <row r="8" spans="1:14" ht="24.75" customHeight="1" x14ac:dyDescent="0.15">
      <c r="A8" s="48" t="s">
        <v>43</v>
      </c>
      <c r="B8" s="46"/>
      <c r="C8" s="49" t="s">
        <v>44</v>
      </c>
      <c r="D8" s="41"/>
      <c r="E8" s="42"/>
      <c r="F8" s="43"/>
      <c r="G8" s="42"/>
      <c r="H8" s="43"/>
      <c r="I8" s="42"/>
      <c r="J8" s="43"/>
      <c r="K8" s="43"/>
      <c r="L8" s="43"/>
      <c r="M8" s="43"/>
      <c r="N8" s="44"/>
    </row>
    <row r="9" spans="1:14" ht="15" customHeight="1" x14ac:dyDescent="0.15">
      <c r="A9" s="48" t="s">
        <v>45</v>
      </c>
      <c r="B9" s="46"/>
      <c r="C9" s="49" t="s">
        <v>46</v>
      </c>
      <c r="D9" s="41"/>
      <c r="E9" s="42"/>
      <c r="F9" s="43"/>
      <c r="G9" s="42"/>
      <c r="H9" s="43"/>
      <c r="I9" s="42"/>
      <c r="J9" s="43"/>
      <c r="K9" s="43"/>
      <c r="L9" s="43"/>
      <c r="M9" s="43"/>
      <c r="N9" s="44"/>
    </row>
    <row r="10" spans="1:14" ht="15" customHeight="1" x14ac:dyDescent="0.15">
      <c r="A10" s="48" t="s">
        <v>47</v>
      </c>
      <c r="B10" s="46"/>
      <c r="C10" s="49" t="s">
        <v>48</v>
      </c>
      <c r="D10" s="50" t="s">
        <v>49</v>
      </c>
      <c r="E10" s="51"/>
      <c r="F10" s="52">
        <v>0</v>
      </c>
      <c r="G10" s="51"/>
      <c r="H10" s="53">
        <v>2</v>
      </c>
      <c r="I10" s="54"/>
      <c r="J10" s="52"/>
      <c r="K10" s="55"/>
      <c r="L10" s="55"/>
      <c r="M10" s="55">
        <f>IF(ISNUMBER($K10),IF(ISNUMBER($G10),ROUND($K10*$G10,2),ROUND($K10*$F10,2)),IF(ISNUMBER($G10),ROUND($I10*$G10,2),ROUND($I10*$F10,2)))</f>
        <v>0</v>
      </c>
      <c r="N10" s="44"/>
    </row>
    <row r="11" spans="1:14" ht="15" customHeight="1" x14ac:dyDescent="0.15">
      <c r="A11" s="88" t="s">
        <v>50</v>
      </c>
      <c r="B11" s="89"/>
      <c r="C11" s="89"/>
      <c r="D11" s="89"/>
      <c r="E11" s="89"/>
      <c r="F11" s="89"/>
      <c r="G11" s="89"/>
      <c r="H11" s="89"/>
      <c r="I11" s="90"/>
      <c r="M11" s="56">
        <f>M$10</f>
        <v>0</v>
      </c>
      <c r="N11" s="57"/>
    </row>
    <row r="12" spans="1:14" ht="19.5" customHeight="1" x14ac:dyDescent="0.15">
      <c r="A12" s="45" t="s">
        <v>51</v>
      </c>
      <c r="B12" s="46"/>
      <c r="C12" s="47" t="s">
        <v>52</v>
      </c>
      <c r="D12" s="41"/>
      <c r="E12" s="42"/>
      <c r="F12" s="43"/>
      <c r="G12" s="42"/>
      <c r="H12" s="43"/>
      <c r="I12" s="42"/>
      <c r="J12" s="43"/>
      <c r="K12" s="43"/>
      <c r="L12" s="43"/>
      <c r="M12" s="43"/>
      <c r="N12" s="44"/>
    </row>
    <row r="13" spans="1:14" ht="24.75" customHeight="1" x14ac:dyDescent="0.15">
      <c r="A13" s="48" t="s">
        <v>53</v>
      </c>
      <c r="B13" s="46"/>
      <c r="C13" s="49" t="s">
        <v>54</v>
      </c>
      <c r="D13" s="41"/>
      <c r="E13" s="42"/>
      <c r="F13" s="43"/>
      <c r="G13" s="42"/>
      <c r="H13" s="43"/>
      <c r="I13" s="42"/>
      <c r="J13" s="43"/>
      <c r="K13" s="43"/>
      <c r="L13" s="43"/>
      <c r="M13" s="43"/>
      <c r="N13" s="44"/>
    </row>
    <row r="14" spans="1:14" ht="15" customHeight="1" x14ac:dyDescent="0.15">
      <c r="A14" s="48" t="s">
        <v>55</v>
      </c>
      <c r="B14" s="46"/>
      <c r="C14" s="49" t="s">
        <v>48</v>
      </c>
      <c r="D14" s="50" t="s">
        <v>56</v>
      </c>
      <c r="E14" s="58"/>
      <c r="F14" s="53">
        <v>0</v>
      </c>
      <c r="G14" s="58"/>
      <c r="H14" s="53">
        <v>2</v>
      </c>
      <c r="I14" s="54"/>
      <c r="J14" s="52"/>
      <c r="K14" s="55"/>
      <c r="L14" s="55"/>
      <c r="M14" s="55">
        <f>IF(ISNUMBER($K14),IF(ISNUMBER($G14),ROUND($K14*$G14,2),ROUND($K14*$F14,2)),IF(ISNUMBER($G14),ROUND($I14*$G14,2),ROUND($I14*$F14,2)))</f>
        <v>0</v>
      </c>
      <c r="N14" s="44"/>
    </row>
    <row r="15" spans="1:14" ht="24.75" customHeight="1" x14ac:dyDescent="0.15">
      <c r="A15" s="48" t="s">
        <v>57</v>
      </c>
      <c r="B15" s="46"/>
      <c r="C15" s="49" t="s">
        <v>58</v>
      </c>
      <c r="D15" s="41"/>
      <c r="E15" s="42"/>
      <c r="F15" s="43"/>
      <c r="G15" s="42"/>
      <c r="H15" s="43"/>
      <c r="I15" s="42"/>
      <c r="J15" s="43"/>
      <c r="K15" s="43"/>
      <c r="L15" s="43"/>
      <c r="M15" s="43"/>
      <c r="N15" s="44"/>
    </row>
    <row r="16" spans="1:14" ht="24.75" customHeight="1" x14ac:dyDescent="0.15">
      <c r="A16" s="48" t="s">
        <v>59</v>
      </c>
      <c r="B16" s="46"/>
      <c r="C16" s="49" t="s">
        <v>60</v>
      </c>
      <c r="D16" s="50" t="s">
        <v>61</v>
      </c>
      <c r="E16" s="58"/>
      <c r="F16" s="53">
        <v>1</v>
      </c>
      <c r="G16" s="58"/>
      <c r="H16" s="53">
        <v>2</v>
      </c>
      <c r="I16" s="54"/>
      <c r="J16" s="52"/>
      <c r="K16" s="55"/>
      <c r="L16" s="55"/>
      <c r="M16" s="55">
        <f>IF(ISNUMBER($K16),IF(ISNUMBER($G16),ROUND($K16*$G16,2),ROUND($K16*$F16,2)),IF(ISNUMBER($G16),ROUND($I16*$G16,2),ROUND($I16*$F16,2)))</f>
        <v>0</v>
      </c>
      <c r="N16" s="44"/>
    </row>
    <row r="17" spans="1:14" ht="15" customHeight="1" x14ac:dyDescent="0.15">
      <c r="A17" s="48" t="s">
        <v>62</v>
      </c>
      <c r="B17" s="46"/>
      <c r="C17" s="49" t="s">
        <v>63</v>
      </c>
      <c r="D17" s="41"/>
      <c r="E17" s="42"/>
      <c r="F17" s="43"/>
      <c r="G17" s="42"/>
      <c r="H17" s="43"/>
      <c r="I17" s="42"/>
      <c r="J17" s="43"/>
      <c r="K17" s="43"/>
      <c r="L17" s="43"/>
      <c r="M17" s="43"/>
      <c r="N17" s="44"/>
    </row>
    <row r="18" spans="1:14" ht="35.25" customHeight="1" x14ac:dyDescent="0.15">
      <c r="A18" s="48" t="s">
        <v>64</v>
      </c>
      <c r="B18" s="46"/>
      <c r="C18" s="49" t="s">
        <v>65</v>
      </c>
      <c r="D18" s="50" t="s">
        <v>56</v>
      </c>
      <c r="E18" s="58"/>
      <c r="F18" s="53">
        <v>0</v>
      </c>
      <c r="G18" s="58"/>
      <c r="H18" s="53">
        <v>2</v>
      </c>
      <c r="I18" s="54"/>
      <c r="J18" s="52"/>
      <c r="K18" s="55"/>
      <c r="L18" s="55"/>
      <c r="M18" s="55">
        <f>IF(ISNUMBER($K18),IF(ISNUMBER($G18),ROUND($K18*$G18,2),ROUND($K18*$F18,2)),IF(ISNUMBER($G18),ROUND($I18*$G18,2),ROUND($I18*$F18,2)))</f>
        <v>0</v>
      </c>
      <c r="N18" s="44"/>
    </row>
    <row r="19" spans="1:14" ht="35.25" customHeight="1" x14ac:dyDescent="0.15">
      <c r="A19" s="48" t="s">
        <v>66</v>
      </c>
      <c r="B19" s="46"/>
      <c r="C19" s="49" t="s">
        <v>67</v>
      </c>
      <c r="D19" s="41"/>
      <c r="E19" s="42"/>
      <c r="F19" s="43"/>
      <c r="G19" s="42"/>
      <c r="H19" s="43"/>
      <c r="I19" s="42"/>
      <c r="J19" s="43"/>
      <c r="K19" s="43"/>
      <c r="L19" s="43"/>
      <c r="M19" s="43"/>
      <c r="N19" s="44"/>
    </row>
    <row r="20" spans="1:14" ht="15" customHeight="1" x14ac:dyDescent="0.15">
      <c r="A20" s="48" t="s">
        <v>68</v>
      </c>
      <c r="B20" s="46"/>
      <c r="C20" s="49" t="s">
        <v>48</v>
      </c>
      <c r="D20" s="50" t="s">
        <v>56</v>
      </c>
      <c r="E20" s="58"/>
      <c r="F20" s="53">
        <v>0</v>
      </c>
      <c r="G20" s="58"/>
      <c r="H20" s="53">
        <v>2</v>
      </c>
      <c r="I20" s="54"/>
      <c r="J20" s="52"/>
      <c r="K20" s="55"/>
      <c r="L20" s="55"/>
      <c r="M20" s="55">
        <f>IF(ISNUMBER($K20),IF(ISNUMBER($G20),ROUND($K20*$G20,2),ROUND($K20*$F20,2)),IF(ISNUMBER($G20),ROUND($I20*$G20,2),ROUND($I20*$F20,2)))</f>
        <v>0</v>
      </c>
      <c r="N20" s="44"/>
    </row>
    <row r="21" spans="1:14" ht="24.75" customHeight="1" x14ac:dyDescent="0.15">
      <c r="A21" s="48" t="s">
        <v>69</v>
      </c>
      <c r="B21" s="46"/>
      <c r="C21" s="49" t="s">
        <v>70</v>
      </c>
      <c r="D21" s="41"/>
      <c r="E21" s="42"/>
      <c r="F21" s="43"/>
      <c r="G21" s="42"/>
      <c r="H21" s="43"/>
      <c r="I21" s="42"/>
      <c r="J21" s="43"/>
      <c r="K21" s="43"/>
      <c r="L21" s="43"/>
      <c r="M21" s="43"/>
      <c r="N21" s="44"/>
    </row>
    <row r="22" spans="1:14" ht="15" customHeight="1" x14ac:dyDescent="0.15">
      <c r="A22" s="48" t="s">
        <v>71</v>
      </c>
      <c r="B22" s="46"/>
      <c r="C22" s="49" t="s">
        <v>48</v>
      </c>
      <c r="D22" s="50" t="s">
        <v>56</v>
      </c>
      <c r="E22" s="58"/>
      <c r="F22" s="53">
        <v>0</v>
      </c>
      <c r="G22" s="58"/>
      <c r="H22" s="53">
        <v>2</v>
      </c>
      <c r="I22" s="54"/>
      <c r="J22" s="52"/>
      <c r="K22" s="55"/>
      <c r="L22" s="55"/>
      <c r="M22" s="55">
        <f>IF(ISNUMBER($K22),IF(ISNUMBER($G22),ROUND($K22*$G22,2),ROUND($K22*$F22,2)),IF(ISNUMBER($G22),ROUND($I22*$G22,2),ROUND($I22*$F22,2)))</f>
        <v>0</v>
      </c>
      <c r="N22" s="44"/>
    </row>
    <row r="23" spans="1:14" ht="15" customHeight="1" x14ac:dyDescent="0.15">
      <c r="A23" s="48" t="s">
        <v>72</v>
      </c>
      <c r="B23" s="46"/>
      <c r="C23" s="49" t="s">
        <v>73</v>
      </c>
      <c r="D23" s="41"/>
      <c r="E23" s="42"/>
      <c r="F23" s="43"/>
      <c r="G23" s="42"/>
      <c r="H23" s="43"/>
      <c r="I23" s="42"/>
      <c r="J23" s="43"/>
      <c r="K23" s="43"/>
      <c r="L23" s="43"/>
      <c r="M23" s="43"/>
      <c r="N23" s="44"/>
    </row>
    <row r="24" spans="1:14" ht="35.25" customHeight="1" x14ac:dyDescent="0.15">
      <c r="A24" s="48" t="s">
        <v>74</v>
      </c>
      <c r="B24" s="46"/>
      <c r="C24" s="49" t="s">
        <v>75</v>
      </c>
      <c r="D24" s="50" t="s">
        <v>61</v>
      </c>
      <c r="E24" s="58"/>
      <c r="F24" s="53">
        <v>1</v>
      </c>
      <c r="G24" s="58"/>
      <c r="H24" s="53">
        <v>2</v>
      </c>
      <c r="I24" s="54"/>
      <c r="J24" s="52"/>
      <c r="K24" s="55"/>
      <c r="L24" s="55"/>
      <c r="M24" s="55">
        <f>IF(ISNUMBER($K24),IF(ISNUMBER($G24),ROUND($K24*$G24,2),ROUND($K24*$F24,2)),IF(ISNUMBER($G24),ROUND($I24*$G24,2),ROUND($I24*$F24,2)))</f>
        <v>0</v>
      </c>
      <c r="N24" s="44"/>
    </row>
    <row r="25" spans="1:14" ht="18" customHeight="1" x14ac:dyDescent="0.15">
      <c r="A25" s="59" t="s">
        <v>76</v>
      </c>
      <c r="B25" s="60"/>
      <c r="C25" s="61" t="s">
        <v>77</v>
      </c>
      <c r="D25" s="62"/>
      <c r="F25" s="62"/>
      <c r="G25" s="63"/>
      <c r="H25" s="62"/>
      <c r="I25" s="64"/>
      <c r="M25" s="65"/>
      <c r="N25" s="66"/>
    </row>
    <row r="26" spans="1:14" ht="15" customHeight="1" x14ac:dyDescent="0.15">
      <c r="A26" s="48" t="s">
        <v>78</v>
      </c>
      <c r="B26" s="46"/>
      <c r="C26" s="49" t="s">
        <v>79</v>
      </c>
      <c r="D26" s="41"/>
      <c r="E26" s="42"/>
      <c r="F26" s="43"/>
      <c r="G26" s="42"/>
      <c r="H26" s="43"/>
      <c r="I26" s="42"/>
      <c r="J26" s="43"/>
      <c r="K26" s="43"/>
      <c r="L26" s="43"/>
      <c r="M26" s="43"/>
      <c r="N26" s="44"/>
    </row>
    <row r="27" spans="1:14" ht="35.25" customHeight="1" x14ac:dyDescent="0.15">
      <c r="A27" s="48" t="s">
        <v>80</v>
      </c>
      <c r="B27" s="46"/>
      <c r="C27" s="49" t="s">
        <v>81</v>
      </c>
      <c r="D27" s="50" t="s">
        <v>61</v>
      </c>
      <c r="E27" s="58"/>
      <c r="F27" s="53">
        <v>1</v>
      </c>
      <c r="G27" s="58"/>
      <c r="H27" s="53">
        <v>2</v>
      </c>
      <c r="I27" s="54"/>
      <c r="J27" s="52"/>
      <c r="K27" s="55"/>
      <c r="L27" s="55"/>
      <c r="M27" s="55">
        <f>IF(ISNUMBER($K27),IF(ISNUMBER($G27),ROUND($K27*$G27,2),ROUND($K27*$F27,2)),IF(ISNUMBER($G27),ROUND($I27*$G27,2),ROUND($I27*$F27,2)))</f>
        <v>0</v>
      </c>
      <c r="N27" s="44"/>
    </row>
    <row r="28" spans="1:14" ht="15" customHeight="1" x14ac:dyDescent="0.15">
      <c r="A28" s="88" t="s">
        <v>82</v>
      </c>
      <c r="B28" s="89"/>
      <c r="C28" s="89"/>
      <c r="D28" s="89"/>
      <c r="E28" s="89"/>
      <c r="F28" s="89"/>
      <c r="G28" s="89"/>
      <c r="H28" s="89"/>
      <c r="I28" s="90"/>
      <c r="M28" s="56">
        <f>M$14+M$16+M$18+M$20+M$22+M$24+M$27</f>
        <v>0</v>
      </c>
      <c r="N28" s="57"/>
    </row>
    <row r="29" spans="1:14" ht="30.75" customHeight="1" x14ac:dyDescent="0.15">
      <c r="A29" s="45" t="s">
        <v>83</v>
      </c>
      <c r="B29" s="46"/>
      <c r="C29" s="47" t="s">
        <v>84</v>
      </c>
      <c r="D29" s="41"/>
      <c r="E29" s="42"/>
      <c r="F29" s="43"/>
      <c r="G29" s="42"/>
      <c r="H29" s="43"/>
      <c r="I29" s="42"/>
      <c r="J29" s="43"/>
      <c r="K29" s="43"/>
      <c r="L29" s="43"/>
      <c r="M29" s="43"/>
      <c r="N29" s="44"/>
    </row>
    <row r="30" spans="1:14" ht="35.25" customHeight="1" x14ac:dyDescent="0.15">
      <c r="A30" s="48" t="s">
        <v>85</v>
      </c>
      <c r="B30" s="46"/>
      <c r="C30" s="49" t="s">
        <v>86</v>
      </c>
      <c r="D30" s="41"/>
      <c r="E30" s="42"/>
      <c r="F30" s="43"/>
      <c r="G30" s="42"/>
      <c r="H30" s="43"/>
      <c r="I30" s="42"/>
      <c r="J30" s="43"/>
      <c r="K30" s="43"/>
      <c r="L30" s="43"/>
      <c r="M30" s="43"/>
      <c r="N30" s="44"/>
    </row>
    <row r="31" spans="1:14" ht="35.25" customHeight="1" x14ac:dyDescent="0.15">
      <c r="A31" s="48" t="s">
        <v>87</v>
      </c>
      <c r="B31" s="46"/>
      <c r="C31" s="49" t="s">
        <v>88</v>
      </c>
      <c r="D31" s="50" t="s">
        <v>56</v>
      </c>
      <c r="E31" s="58"/>
      <c r="F31" s="53">
        <v>0</v>
      </c>
      <c r="G31" s="58"/>
      <c r="H31" s="53">
        <v>2</v>
      </c>
      <c r="I31" s="54"/>
      <c r="J31" s="52"/>
      <c r="K31" s="55"/>
      <c r="L31" s="55"/>
      <c r="M31" s="55">
        <f>IF(ISNUMBER($K31),IF(ISNUMBER($G31),ROUND($K31*$G31,2),ROUND($K31*$F31,2)),IF(ISNUMBER($G31),ROUND($I31*$G31,2),ROUND($I31*$F31,2)))</f>
        <v>0</v>
      </c>
      <c r="N31" s="44"/>
    </row>
    <row r="32" spans="1:14" ht="39" customHeight="1" x14ac:dyDescent="0.15">
      <c r="A32" s="59" t="s">
        <v>76</v>
      </c>
      <c r="B32" s="60"/>
      <c r="C32" s="61" t="s">
        <v>89</v>
      </c>
      <c r="D32" s="62"/>
      <c r="F32" s="62"/>
      <c r="G32" s="63"/>
      <c r="H32" s="62"/>
      <c r="I32" s="64"/>
      <c r="M32" s="65"/>
      <c r="N32" s="66"/>
    </row>
    <row r="33" spans="1:14" ht="18" customHeight="1" x14ac:dyDescent="0.15">
      <c r="A33" s="59"/>
      <c r="B33" s="60"/>
      <c r="C33" s="61" t="s">
        <v>90</v>
      </c>
      <c r="D33" s="62"/>
      <c r="F33" s="62"/>
      <c r="G33" s="63"/>
      <c r="H33" s="62"/>
      <c r="I33" s="64"/>
      <c r="M33" s="65"/>
      <c r="N33" s="66"/>
    </row>
    <row r="34" spans="1:14" ht="15" customHeight="1" x14ac:dyDescent="0.15">
      <c r="A34" s="88" t="s">
        <v>91</v>
      </c>
      <c r="B34" s="89"/>
      <c r="C34" s="89"/>
      <c r="D34" s="89"/>
      <c r="E34" s="89"/>
      <c r="F34" s="89"/>
      <c r="G34" s="89"/>
      <c r="H34" s="89"/>
      <c r="I34" s="90"/>
      <c r="M34" s="56">
        <f>M$31</f>
        <v>0</v>
      </c>
      <c r="N34" s="57"/>
    </row>
    <row r="35" spans="1:14" ht="30.75" customHeight="1" x14ac:dyDescent="0.15">
      <c r="A35" s="45" t="s">
        <v>92</v>
      </c>
      <c r="B35" s="46"/>
      <c r="C35" s="47" t="s">
        <v>93</v>
      </c>
      <c r="D35" s="41"/>
      <c r="E35" s="42"/>
      <c r="F35" s="43"/>
      <c r="G35" s="42"/>
      <c r="H35" s="43"/>
      <c r="I35" s="42"/>
      <c r="J35" s="43"/>
      <c r="K35" s="43"/>
      <c r="L35" s="43"/>
      <c r="M35" s="43"/>
      <c r="N35" s="44"/>
    </row>
    <row r="36" spans="1:14" ht="24.75" customHeight="1" x14ac:dyDescent="0.15">
      <c r="A36" s="48" t="s">
        <v>94</v>
      </c>
      <c r="B36" s="46"/>
      <c r="C36" s="49" t="s">
        <v>95</v>
      </c>
      <c r="D36" s="50"/>
      <c r="E36" s="67"/>
      <c r="F36" s="68">
        <v>0</v>
      </c>
      <c r="G36" s="67"/>
      <c r="H36" s="53">
        <v>2</v>
      </c>
      <c r="I36" s="54"/>
      <c r="J36" s="52"/>
      <c r="K36" s="55"/>
      <c r="L36" s="55"/>
      <c r="M36" s="55">
        <f t="shared" ref="M36:M37" si="0">IF(ISNUMBER($K36),IF(ISNUMBER($G36),ROUND($K36*$G36,2),ROUND($K36*$F36,2)),IF(ISNUMBER($G36),ROUND($I36*$G36,2),ROUND($I36*$F36,2)))</f>
        <v>0</v>
      </c>
      <c r="N36" s="44"/>
    </row>
    <row r="37" spans="1:14" ht="56.25" customHeight="1" x14ac:dyDescent="0.15">
      <c r="A37" s="48" t="s">
        <v>96</v>
      </c>
      <c r="B37" s="46"/>
      <c r="C37" s="49" t="s">
        <v>97</v>
      </c>
      <c r="D37" s="50" t="s">
        <v>61</v>
      </c>
      <c r="E37" s="58"/>
      <c r="F37" s="53">
        <v>1</v>
      </c>
      <c r="G37" s="58"/>
      <c r="H37" s="53">
        <v>2</v>
      </c>
      <c r="I37" s="54"/>
      <c r="J37" s="52"/>
      <c r="K37" s="55"/>
      <c r="L37" s="55"/>
      <c r="M37" s="55">
        <f t="shared" si="0"/>
        <v>0</v>
      </c>
      <c r="N37" s="44"/>
    </row>
    <row r="38" spans="1:14" ht="28.5" customHeight="1" x14ac:dyDescent="0.15">
      <c r="A38" s="59" t="s">
        <v>76</v>
      </c>
      <c r="B38" s="60"/>
      <c r="C38" s="61" t="s">
        <v>98</v>
      </c>
      <c r="D38" s="62"/>
      <c r="F38" s="62"/>
      <c r="G38" s="63"/>
      <c r="H38" s="62"/>
      <c r="I38" s="64"/>
      <c r="M38" s="65"/>
      <c r="N38" s="66"/>
    </row>
    <row r="39" spans="1:14" ht="24.75" customHeight="1" x14ac:dyDescent="0.15">
      <c r="A39" s="48" t="s">
        <v>99</v>
      </c>
      <c r="B39" s="46"/>
      <c r="C39" s="49" t="s">
        <v>100</v>
      </c>
      <c r="D39" s="50"/>
      <c r="E39" s="67"/>
      <c r="F39" s="68">
        <v>0</v>
      </c>
      <c r="G39" s="67"/>
      <c r="H39" s="53">
        <v>2</v>
      </c>
      <c r="I39" s="54"/>
      <c r="J39" s="52"/>
      <c r="K39" s="55"/>
      <c r="L39" s="55"/>
      <c r="M39" s="55">
        <f t="shared" ref="M39:M40" si="1">IF(ISNUMBER($K39),IF(ISNUMBER($G39),ROUND($K39*$G39,2),ROUND($K39*$F39,2)),IF(ISNUMBER($G39),ROUND($I39*$G39,2),ROUND($I39*$F39,2)))</f>
        <v>0</v>
      </c>
      <c r="N39" s="44"/>
    </row>
    <row r="40" spans="1:14" ht="45.75" customHeight="1" x14ac:dyDescent="0.15">
      <c r="A40" s="48" t="s">
        <v>101</v>
      </c>
      <c r="B40" s="46"/>
      <c r="C40" s="49" t="s">
        <v>102</v>
      </c>
      <c r="D40" s="50" t="s">
        <v>61</v>
      </c>
      <c r="E40" s="58"/>
      <c r="F40" s="53">
        <v>1</v>
      </c>
      <c r="G40" s="58"/>
      <c r="H40" s="53">
        <v>2</v>
      </c>
      <c r="I40" s="54"/>
      <c r="J40" s="52"/>
      <c r="K40" s="55"/>
      <c r="L40" s="55"/>
      <c r="M40" s="55">
        <f t="shared" si="1"/>
        <v>0</v>
      </c>
      <c r="N40" s="44"/>
    </row>
    <row r="41" spans="1:14" ht="28.5" customHeight="1" x14ac:dyDescent="0.15">
      <c r="A41" s="59" t="s">
        <v>76</v>
      </c>
      <c r="B41" s="60"/>
      <c r="C41" s="61" t="s">
        <v>103</v>
      </c>
      <c r="D41" s="62"/>
      <c r="F41" s="62"/>
      <c r="G41" s="63"/>
      <c r="H41" s="62"/>
      <c r="I41" s="64"/>
      <c r="M41" s="65"/>
      <c r="N41" s="66"/>
    </row>
    <row r="42" spans="1:14" ht="15" customHeight="1" x14ac:dyDescent="0.15">
      <c r="A42" s="48" t="s">
        <v>104</v>
      </c>
      <c r="B42" s="46"/>
      <c r="C42" s="49" t="s">
        <v>105</v>
      </c>
      <c r="D42" s="50"/>
      <c r="E42" s="67"/>
      <c r="F42" s="68">
        <v>0</v>
      </c>
      <c r="G42" s="67"/>
      <c r="H42" s="53">
        <v>2</v>
      </c>
      <c r="I42" s="54"/>
      <c r="J42" s="52"/>
      <c r="K42" s="55"/>
      <c r="L42" s="55"/>
      <c r="M42" s="55">
        <f t="shared" ref="M42:M43" si="2">IF(ISNUMBER($K42),IF(ISNUMBER($G42),ROUND($K42*$G42,2),ROUND($K42*$F42,2)),IF(ISNUMBER($G42),ROUND($I42*$G42,2),ROUND($I42*$F42,2)))</f>
        <v>0</v>
      </c>
      <c r="N42" s="44"/>
    </row>
    <row r="43" spans="1:14" ht="24.75" customHeight="1" x14ac:dyDescent="0.15">
      <c r="A43" s="48" t="s">
        <v>106</v>
      </c>
      <c r="B43" s="46"/>
      <c r="C43" s="49" t="s">
        <v>107</v>
      </c>
      <c r="D43" s="50" t="s">
        <v>61</v>
      </c>
      <c r="E43" s="58"/>
      <c r="F43" s="53">
        <v>1</v>
      </c>
      <c r="G43" s="58"/>
      <c r="H43" s="53">
        <v>2</v>
      </c>
      <c r="I43" s="54"/>
      <c r="J43" s="52"/>
      <c r="K43" s="55"/>
      <c r="L43" s="55"/>
      <c r="M43" s="55">
        <f t="shared" si="2"/>
        <v>0</v>
      </c>
      <c r="N43" s="44"/>
    </row>
    <row r="44" spans="1:14" ht="28.5" customHeight="1" x14ac:dyDescent="0.15">
      <c r="A44" s="59" t="s">
        <v>76</v>
      </c>
      <c r="B44" s="60"/>
      <c r="C44" s="61" t="s">
        <v>108</v>
      </c>
      <c r="D44" s="62"/>
      <c r="F44" s="62"/>
      <c r="G44" s="63"/>
      <c r="H44" s="62"/>
      <c r="I44" s="64"/>
      <c r="M44" s="65"/>
      <c r="N44" s="66"/>
    </row>
    <row r="45" spans="1:14" ht="24.75" customHeight="1" x14ac:dyDescent="0.15">
      <c r="A45" s="48" t="s">
        <v>109</v>
      </c>
      <c r="B45" s="46"/>
      <c r="C45" s="49" t="s">
        <v>110</v>
      </c>
      <c r="D45" s="50" t="s">
        <v>61</v>
      </c>
      <c r="E45" s="58"/>
      <c r="F45" s="53">
        <v>1</v>
      </c>
      <c r="G45" s="58"/>
      <c r="H45" s="53">
        <v>2</v>
      </c>
      <c r="I45" s="54"/>
      <c r="J45" s="52"/>
      <c r="K45" s="55"/>
      <c r="L45" s="55"/>
      <c r="M45" s="55">
        <f>IF(ISNUMBER($K45),IF(ISNUMBER($G45),ROUND($K45*$G45,2),ROUND($K45*$F45,2)),IF(ISNUMBER($G45),ROUND($I45*$G45,2),ROUND($I45*$F45,2)))</f>
        <v>0</v>
      </c>
      <c r="N45" s="44"/>
    </row>
    <row r="46" spans="1:14" ht="28.5" customHeight="1" x14ac:dyDescent="0.15">
      <c r="A46" s="59" t="s">
        <v>76</v>
      </c>
      <c r="B46" s="60"/>
      <c r="C46" s="61" t="s">
        <v>108</v>
      </c>
      <c r="D46" s="62"/>
      <c r="F46" s="62"/>
      <c r="G46" s="63"/>
      <c r="H46" s="62"/>
      <c r="I46" s="64"/>
      <c r="M46" s="65"/>
      <c r="N46" s="66"/>
    </row>
    <row r="47" spans="1:14" ht="24.75" customHeight="1" x14ac:dyDescent="0.15">
      <c r="A47" s="48" t="s">
        <v>111</v>
      </c>
      <c r="B47" s="46"/>
      <c r="C47" s="49" t="s">
        <v>112</v>
      </c>
      <c r="D47" s="50" t="s">
        <v>61</v>
      </c>
      <c r="E47" s="58"/>
      <c r="F47" s="53">
        <v>1</v>
      </c>
      <c r="G47" s="58"/>
      <c r="H47" s="53">
        <v>2</v>
      </c>
      <c r="I47" s="54"/>
      <c r="J47" s="52"/>
      <c r="K47" s="55"/>
      <c r="L47" s="55"/>
      <c r="M47" s="55">
        <f>IF(ISNUMBER($K47),IF(ISNUMBER($G47),ROUND($K47*$G47,2),ROUND($K47*$F47,2)),IF(ISNUMBER($G47),ROUND($I47*$G47,2),ROUND($I47*$F47,2)))</f>
        <v>0</v>
      </c>
      <c r="N47" s="44"/>
    </row>
    <row r="48" spans="1:14" ht="28.5" customHeight="1" x14ac:dyDescent="0.15">
      <c r="A48" s="59" t="s">
        <v>76</v>
      </c>
      <c r="B48" s="60"/>
      <c r="C48" s="61" t="s">
        <v>108</v>
      </c>
      <c r="D48" s="62"/>
      <c r="F48" s="62"/>
      <c r="G48" s="63"/>
      <c r="H48" s="62"/>
      <c r="I48" s="64"/>
      <c r="M48" s="65"/>
      <c r="N48" s="66"/>
    </row>
    <row r="49" spans="1:14" ht="24.75" customHeight="1" x14ac:dyDescent="0.15">
      <c r="A49" s="48" t="s">
        <v>113</v>
      </c>
      <c r="B49" s="46"/>
      <c r="C49" s="49" t="s">
        <v>114</v>
      </c>
      <c r="D49" s="50" t="s">
        <v>49</v>
      </c>
      <c r="E49" s="51"/>
      <c r="F49" s="52">
        <v>0</v>
      </c>
      <c r="G49" s="51"/>
      <c r="H49" s="53">
        <v>2</v>
      </c>
      <c r="I49" s="54"/>
      <c r="J49" s="52"/>
      <c r="K49" s="55"/>
      <c r="L49" s="55"/>
      <c r="M49" s="55">
        <f>IF(ISNUMBER($K49),IF(ISNUMBER($G49),ROUND($K49*$G49,2),ROUND($K49*$F49,2)),IF(ISNUMBER($G49),ROUND($I49*$G49,2),ROUND($I49*$F49,2)))</f>
        <v>0</v>
      </c>
      <c r="N49" s="44"/>
    </row>
    <row r="50" spans="1:14" ht="28.5" customHeight="1" x14ac:dyDescent="0.15">
      <c r="A50" s="59" t="s">
        <v>76</v>
      </c>
      <c r="B50" s="60"/>
      <c r="C50" s="61" t="s">
        <v>108</v>
      </c>
      <c r="D50" s="62"/>
      <c r="F50" s="62"/>
      <c r="G50" s="63"/>
      <c r="H50" s="62"/>
      <c r="I50" s="64"/>
      <c r="M50" s="65"/>
      <c r="N50" s="66"/>
    </row>
    <row r="51" spans="1:14" ht="18" customHeight="1" x14ac:dyDescent="0.15">
      <c r="A51" s="59"/>
      <c r="B51" s="60"/>
      <c r="C51" s="61" t="s">
        <v>115</v>
      </c>
      <c r="D51" s="62"/>
      <c r="F51" s="62"/>
      <c r="G51" s="63"/>
      <c r="H51" s="62"/>
      <c r="I51" s="64"/>
      <c r="M51" s="65"/>
      <c r="N51" s="66"/>
    </row>
    <row r="52" spans="1:14" ht="24.75" customHeight="1" x14ac:dyDescent="0.15">
      <c r="A52" s="48" t="s">
        <v>116</v>
      </c>
      <c r="B52" s="46"/>
      <c r="C52" s="49" t="s">
        <v>117</v>
      </c>
      <c r="D52" s="41"/>
      <c r="E52" s="42"/>
      <c r="F52" s="43"/>
      <c r="G52" s="42"/>
      <c r="H52" s="43"/>
      <c r="I52" s="42"/>
      <c r="J52" s="43"/>
      <c r="K52" s="43"/>
      <c r="L52" s="43"/>
      <c r="M52" s="43"/>
      <c r="N52" s="44"/>
    </row>
    <row r="53" spans="1:14" ht="35.25" customHeight="1" x14ac:dyDescent="0.15">
      <c r="A53" s="48" t="s">
        <v>118</v>
      </c>
      <c r="B53" s="46"/>
      <c r="C53" s="49" t="s">
        <v>119</v>
      </c>
      <c r="D53" s="50" t="s">
        <v>61</v>
      </c>
      <c r="E53" s="58"/>
      <c r="F53" s="53">
        <v>1</v>
      </c>
      <c r="G53" s="58"/>
      <c r="H53" s="53">
        <v>2</v>
      </c>
      <c r="I53" s="54"/>
      <c r="J53" s="52"/>
      <c r="K53" s="55"/>
      <c r="L53" s="55"/>
      <c r="M53" s="55">
        <f>IF(ISNUMBER($K53),IF(ISNUMBER($G53),ROUND($K53*$G53,2),ROUND($K53*$F53,2)),IF(ISNUMBER($G53),ROUND($I53*$G53,2),ROUND($I53*$F53,2)))</f>
        <v>0</v>
      </c>
      <c r="N53" s="44"/>
    </row>
    <row r="54" spans="1:14" ht="28.5" customHeight="1" x14ac:dyDescent="0.15">
      <c r="A54" s="59" t="s">
        <v>76</v>
      </c>
      <c r="B54" s="60"/>
      <c r="C54" s="61" t="s">
        <v>98</v>
      </c>
      <c r="D54" s="62"/>
      <c r="F54" s="62"/>
      <c r="G54" s="63"/>
      <c r="H54" s="62"/>
      <c r="I54" s="64"/>
      <c r="M54" s="65"/>
      <c r="N54" s="66"/>
    </row>
    <row r="55" spans="1:14" ht="15" customHeight="1" x14ac:dyDescent="0.15">
      <c r="A55" s="48" t="s">
        <v>120</v>
      </c>
      <c r="B55" s="46"/>
      <c r="C55" s="49" t="s">
        <v>121</v>
      </c>
      <c r="D55" s="50"/>
      <c r="E55" s="67"/>
      <c r="F55" s="68">
        <v>0</v>
      </c>
      <c r="G55" s="67"/>
      <c r="H55" s="53">
        <v>2</v>
      </c>
      <c r="I55" s="54"/>
      <c r="J55" s="52"/>
      <c r="K55" s="55"/>
      <c r="L55" s="55"/>
      <c r="M55" s="55">
        <f t="shared" ref="M55:M56" si="3">IF(ISNUMBER($K55),IF(ISNUMBER($G55),ROUND($K55*$G55,2),ROUND($K55*$F55,2)),IF(ISNUMBER($G55),ROUND($I55*$G55,2),ROUND($I55*$F55,2)))</f>
        <v>0</v>
      </c>
      <c r="N55" s="44"/>
    </row>
    <row r="56" spans="1:14" ht="56.25" customHeight="1" x14ac:dyDescent="0.15">
      <c r="A56" s="48" t="s">
        <v>122</v>
      </c>
      <c r="B56" s="46"/>
      <c r="C56" s="49" t="s">
        <v>123</v>
      </c>
      <c r="D56" s="50" t="s">
        <v>61</v>
      </c>
      <c r="E56" s="58"/>
      <c r="F56" s="53">
        <v>1</v>
      </c>
      <c r="G56" s="58"/>
      <c r="H56" s="53">
        <v>2</v>
      </c>
      <c r="I56" s="54"/>
      <c r="J56" s="52"/>
      <c r="K56" s="55"/>
      <c r="L56" s="55"/>
      <c r="M56" s="55">
        <f t="shared" si="3"/>
        <v>0</v>
      </c>
      <c r="N56" s="44"/>
    </row>
    <row r="57" spans="1:14" ht="18" customHeight="1" x14ac:dyDescent="0.15">
      <c r="A57" s="59" t="s">
        <v>76</v>
      </c>
      <c r="B57" s="60"/>
      <c r="C57" s="61" t="s">
        <v>124</v>
      </c>
      <c r="D57" s="62"/>
      <c r="F57" s="62"/>
      <c r="G57" s="63"/>
      <c r="H57" s="62"/>
      <c r="I57" s="64"/>
      <c r="M57" s="65"/>
      <c r="N57" s="66"/>
    </row>
    <row r="58" spans="1:14" ht="35.25" customHeight="1" x14ac:dyDescent="0.15">
      <c r="A58" s="48" t="s">
        <v>125</v>
      </c>
      <c r="B58" s="46"/>
      <c r="C58" s="49" t="s">
        <v>126</v>
      </c>
      <c r="D58" s="41"/>
      <c r="E58" s="42"/>
      <c r="F58" s="43"/>
      <c r="G58" s="42"/>
      <c r="H58" s="43"/>
      <c r="I58" s="42"/>
      <c r="J58" s="43"/>
      <c r="K58" s="43"/>
      <c r="L58" s="43"/>
      <c r="M58" s="43"/>
      <c r="N58" s="44"/>
    </row>
    <row r="59" spans="1:14" ht="15" customHeight="1" x14ac:dyDescent="0.15">
      <c r="A59" s="48" t="s">
        <v>127</v>
      </c>
      <c r="B59" s="46"/>
      <c r="C59" s="49" t="s">
        <v>48</v>
      </c>
      <c r="D59" s="50" t="s">
        <v>56</v>
      </c>
      <c r="E59" s="58"/>
      <c r="F59" s="53">
        <v>0</v>
      </c>
      <c r="G59" s="58"/>
      <c r="H59" s="53">
        <v>2</v>
      </c>
      <c r="I59" s="54"/>
      <c r="J59" s="52"/>
      <c r="K59" s="55"/>
      <c r="L59" s="55"/>
      <c r="M59" s="55">
        <f>IF(ISNUMBER($K59),IF(ISNUMBER($G59),ROUND($K59*$G59,2),ROUND($K59*$F59,2)),IF(ISNUMBER($G59),ROUND($I59*$G59,2),ROUND($I59*$F59,2)))</f>
        <v>0</v>
      </c>
      <c r="N59" s="44"/>
    </row>
    <row r="60" spans="1:14" ht="35.25" customHeight="1" x14ac:dyDescent="0.15">
      <c r="A60" s="48" t="s">
        <v>128</v>
      </c>
      <c r="B60" s="46"/>
      <c r="C60" s="49" t="s">
        <v>129</v>
      </c>
      <c r="D60" s="41"/>
      <c r="E60" s="42"/>
      <c r="F60" s="43"/>
      <c r="G60" s="42"/>
      <c r="H60" s="43"/>
      <c r="I60" s="42"/>
      <c r="J60" s="43"/>
      <c r="K60" s="43"/>
      <c r="L60" s="43"/>
      <c r="M60" s="43"/>
      <c r="N60" s="44"/>
    </row>
    <row r="61" spans="1:14" ht="24.75" customHeight="1" x14ac:dyDescent="0.15">
      <c r="A61" s="48" t="s">
        <v>130</v>
      </c>
      <c r="B61" s="46"/>
      <c r="C61" s="49" t="s">
        <v>131</v>
      </c>
      <c r="D61" s="50" t="s">
        <v>61</v>
      </c>
      <c r="E61" s="58"/>
      <c r="F61" s="53">
        <v>1</v>
      </c>
      <c r="G61" s="58"/>
      <c r="H61" s="53">
        <v>2</v>
      </c>
      <c r="I61" s="54"/>
      <c r="J61" s="52"/>
      <c r="K61" s="55"/>
      <c r="L61" s="55"/>
      <c r="M61" s="55">
        <f t="shared" ref="M61:M66" si="4">IF(ISNUMBER($K61),IF(ISNUMBER($G61),ROUND($K61*$G61,2),ROUND($K61*$F61,2)),IF(ISNUMBER($G61),ROUND($I61*$G61,2),ROUND($I61*$F61,2)))</f>
        <v>0</v>
      </c>
      <c r="N61" s="44"/>
    </row>
    <row r="62" spans="1:14" ht="15" customHeight="1" x14ac:dyDescent="0.15">
      <c r="A62" s="48" t="s">
        <v>132</v>
      </c>
      <c r="B62" s="46"/>
      <c r="C62" s="49" t="s">
        <v>133</v>
      </c>
      <c r="D62" s="50"/>
      <c r="E62" s="67"/>
      <c r="F62" s="68">
        <v>0</v>
      </c>
      <c r="G62" s="67"/>
      <c r="H62" s="53">
        <v>2</v>
      </c>
      <c r="I62" s="54"/>
      <c r="J62" s="52"/>
      <c r="K62" s="55"/>
      <c r="L62" s="55"/>
      <c r="M62" s="55">
        <f t="shared" si="4"/>
        <v>0</v>
      </c>
      <c r="N62" s="44"/>
    </row>
    <row r="63" spans="1:14" ht="45.75" customHeight="1" x14ac:dyDescent="0.15">
      <c r="A63" s="48" t="s">
        <v>134</v>
      </c>
      <c r="B63" s="46"/>
      <c r="C63" s="49" t="s">
        <v>135</v>
      </c>
      <c r="D63" s="50" t="s">
        <v>61</v>
      </c>
      <c r="E63" s="58"/>
      <c r="F63" s="53">
        <v>1</v>
      </c>
      <c r="G63" s="58"/>
      <c r="H63" s="53">
        <v>2</v>
      </c>
      <c r="I63" s="54"/>
      <c r="J63" s="52"/>
      <c r="K63" s="55"/>
      <c r="L63" s="55"/>
      <c r="M63" s="55">
        <f t="shared" si="4"/>
        <v>0</v>
      </c>
      <c r="N63" s="44"/>
    </row>
    <row r="64" spans="1:14" ht="35.25" customHeight="1" x14ac:dyDescent="0.15">
      <c r="A64" s="48" t="s">
        <v>136</v>
      </c>
      <c r="B64" s="46"/>
      <c r="C64" s="49" t="s">
        <v>137</v>
      </c>
      <c r="D64" s="50" t="s">
        <v>61</v>
      </c>
      <c r="E64" s="58"/>
      <c r="F64" s="53">
        <v>1</v>
      </c>
      <c r="G64" s="58"/>
      <c r="H64" s="53">
        <v>2</v>
      </c>
      <c r="I64" s="54"/>
      <c r="J64" s="52"/>
      <c r="K64" s="55"/>
      <c r="L64" s="55"/>
      <c r="M64" s="55">
        <f t="shared" si="4"/>
        <v>0</v>
      </c>
      <c r="N64" s="44"/>
    </row>
    <row r="65" spans="1:14" ht="15" customHeight="1" x14ac:dyDescent="0.15">
      <c r="A65" s="48" t="s">
        <v>138</v>
      </c>
      <c r="B65" s="46"/>
      <c r="C65" s="49" t="s">
        <v>139</v>
      </c>
      <c r="D65" s="50"/>
      <c r="E65" s="67"/>
      <c r="F65" s="68">
        <v>0</v>
      </c>
      <c r="G65" s="67"/>
      <c r="H65" s="53">
        <v>2</v>
      </c>
      <c r="I65" s="54"/>
      <c r="J65" s="52"/>
      <c r="K65" s="55"/>
      <c r="L65" s="55"/>
      <c r="M65" s="55">
        <f t="shared" si="4"/>
        <v>0</v>
      </c>
      <c r="N65" s="44"/>
    </row>
    <row r="66" spans="1:14" ht="56.25" customHeight="1" x14ac:dyDescent="0.15">
      <c r="A66" s="48" t="s">
        <v>140</v>
      </c>
      <c r="B66" s="46"/>
      <c r="C66" s="49" t="s">
        <v>141</v>
      </c>
      <c r="D66" s="50" t="s">
        <v>61</v>
      </c>
      <c r="E66" s="58"/>
      <c r="F66" s="53">
        <v>1</v>
      </c>
      <c r="G66" s="58"/>
      <c r="H66" s="53">
        <v>2</v>
      </c>
      <c r="I66" s="54"/>
      <c r="J66" s="52"/>
      <c r="K66" s="55"/>
      <c r="L66" s="55"/>
      <c r="M66" s="55">
        <f t="shared" si="4"/>
        <v>0</v>
      </c>
      <c r="N66" s="44"/>
    </row>
    <row r="67" spans="1:14" ht="28.5" customHeight="1" x14ac:dyDescent="0.15">
      <c r="A67" s="59" t="s">
        <v>76</v>
      </c>
      <c r="B67" s="60"/>
      <c r="C67" s="61" t="s">
        <v>103</v>
      </c>
      <c r="D67" s="62"/>
      <c r="F67" s="62"/>
      <c r="G67" s="63"/>
      <c r="H67" s="62"/>
      <c r="I67" s="64"/>
      <c r="M67" s="65"/>
      <c r="N67" s="66"/>
    </row>
    <row r="68" spans="1:14" ht="56.25" customHeight="1" x14ac:dyDescent="0.15">
      <c r="A68" s="48" t="s">
        <v>142</v>
      </c>
      <c r="B68" s="46"/>
      <c r="C68" s="49" t="s">
        <v>143</v>
      </c>
      <c r="D68" s="50" t="s">
        <v>61</v>
      </c>
      <c r="E68" s="58"/>
      <c r="F68" s="53">
        <v>1</v>
      </c>
      <c r="G68" s="58"/>
      <c r="H68" s="53">
        <v>2</v>
      </c>
      <c r="I68" s="54"/>
      <c r="J68" s="52"/>
      <c r="K68" s="55"/>
      <c r="L68" s="55"/>
      <c r="M68" s="55">
        <f>IF(ISNUMBER($K68),IF(ISNUMBER($G68),ROUND($K68*$G68,2),ROUND($K68*$F68,2)),IF(ISNUMBER($G68),ROUND($I68*$G68,2),ROUND($I68*$F68,2)))</f>
        <v>0</v>
      </c>
      <c r="N68" s="44"/>
    </row>
    <row r="69" spans="1:14" ht="28.5" customHeight="1" x14ac:dyDescent="0.15">
      <c r="A69" s="59" t="s">
        <v>76</v>
      </c>
      <c r="B69" s="60"/>
      <c r="C69" s="61" t="s">
        <v>103</v>
      </c>
      <c r="D69" s="62"/>
      <c r="F69" s="62"/>
      <c r="G69" s="63"/>
      <c r="H69" s="62"/>
      <c r="I69" s="64"/>
      <c r="M69" s="65"/>
      <c r="N69" s="66"/>
    </row>
    <row r="70" spans="1:14" ht="45.75" customHeight="1" x14ac:dyDescent="0.15">
      <c r="A70" s="48" t="s">
        <v>144</v>
      </c>
      <c r="B70" s="46"/>
      <c r="C70" s="49" t="s">
        <v>145</v>
      </c>
      <c r="D70" s="50" t="s">
        <v>61</v>
      </c>
      <c r="E70" s="58"/>
      <c r="F70" s="53">
        <v>1</v>
      </c>
      <c r="G70" s="58"/>
      <c r="H70" s="53">
        <v>2</v>
      </c>
      <c r="I70" s="54"/>
      <c r="J70" s="52"/>
      <c r="K70" s="55"/>
      <c r="L70" s="55"/>
      <c r="M70" s="55">
        <f>IF(ISNUMBER($K70),IF(ISNUMBER($G70),ROUND($K70*$G70,2),ROUND($K70*$F70,2)),IF(ISNUMBER($G70),ROUND($I70*$G70,2),ROUND($I70*$F70,2)))</f>
        <v>0</v>
      </c>
      <c r="N70" s="44"/>
    </row>
    <row r="71" spans="1:14" ht="28.5" customHeight="1" x14ac:dyDescent="0.15">
      <c r="A71" s="59" t="s">
        <v>76</v>
      </c>
      <c r="B71" s="60"/>
      <c r="C71" s="61" t="s">
        <v>146</v>
      </c>
      <c r="D71" s="62"/>
      <c r="F71" s="62"/>
      <c r="G71" s="63"/>
      <c r="H71" s="62"/>
      <c r="I71" s="64"/>
      <c r="M71" s="65"/>
      <c r="N71" s="66"/>
    </row>
    <row r="72" spans="1:14" ht="15" customHeight="1" x14ac:dyDescent="0.15">
      <c r="A72" s="48" t="s">
        <v>147</v>
      </c>
      <c r="B72" s="46"/>
      <c r="C72" s="49" t="s">
        <v>148</v>
      </c>
      <c r="D72" s="50"/>
      <c r="E72" s="67"/>
      <c r="F72" s="68">
        <v>0</v>
      </c>
      <c r="G72" s="67"/>
      <c r="H72" s="53">
        <v>2</v>
      </c>
      <c r="I72" s="54"/>
      <c r="J72" s="52"/>
      <c r="K72" s="55"/>
      <c r="L72" s="55"/>
      <c r="M72" s="55">
        <f t="shared" ref="M72:M73" si="5">IF(ISNUMBER($K72),IF(ISNUMBER($G72),ROUND($K72*$G72,2),ROUND($K72*$F72,2)),IF(ISNUMBER($G72),ROUND($I72*$G72,2),ROUND($I72*$F72,2)))</f>
        <v>0</v>
      </c>
      <c r="N72" s="44"/>
    </row>
    <row r="73" spans="1:14" ht="45.75" customHeight="1" x14ac:dyDescent="0.15">
      <c r="A73" s="48" t="s">
        <v>149</v>
      </c>
      <c r="B73" s="46"/>
      <c r="C73" s="49" t="s">
        <v>150</v>
      </c>
      <c r="D73" s="50" t="s">
        <v>61</v>
      </c>
      <c r="E73" s="58"/>
      <c r="F73" s="53">
        <v>1</v>
      </c>
      <c r="G73" s="58"/>
      <c r="H73" s="53">
        <v>2</v>
      </c>
      <c r="I73" s="54"/>
      <c r="J73" s="52"/>
      <c r="K73" s="55"/>
      <c r="L73" s="55"/>
      <c r="M73" s="55">
        <f t="shared" si="5"/>
        <v>0</v>
      </c>
      <c r="N73" s="44"/>
    </row>
    <row r="74" spans="1:14" ht="28.5" customHeight="1" x14ac:dyDescent="0.15">
      <c r="A74" s="59" t="s">
        <v>76</v>
      </c>
      <c r="B74" s="60"/>
      <c r="C74" s="61" t="s">
        <v>98</v>
      </c>
      <c r="D74" s="62"/>
      <c r="F74" s="62"/>
      <c r="G74" s="63"/>
      <c r="H74" s="62"/>
      <c r="I74" s="64"/>
      <c r="M74" s="65"/>
      <c r="N74" s="66"/>
    </row>
    <row r="75" spans="1:14" ht="35.25" customHeight="1" x14ac:dyDescent="0.15">
      <c r="A75" s="48" t="s">
        <v>151</v>
      </c>
      <c r="B75" s="46"/>
      <c r="C75" s="49" t="s">
        <v>152</v>
      </c>
      <c r="D75" s="41"/>
      <c r="E75" s="42"/>
      <c r="F75" s="43"/>
      <c r="G75" s="42"/>
      <c r="H75" s="43"/>
      <c r="I75" s="42"/>
      <c r="J75" s="43"/>
      <c r="K75" s="43"/>
      <c r="L75" s="43"/>
      <c r="M75" s="43"/>
      <c r="N75" s="44"/>
    </row>
    <row r="76" spans="1:14" ht="15" customHeight="1" x14ac:dyDescent="0.15">
      <c r="A76" s="48" t="s">
        <v>153</v>
      </c>
      <c r="B76" s="46"/>
      <c r="C76" s="49" t="s">
        <v>48</v>
      </c>
      <c r="D76" s="50" t="s">
        <v>56</v>
      </c>
      <c r="E76" s="58"/>
      <c r="F76" s="53">
        <v>0</v>
      </c>
      <c r="G76" s="58"/>
      <c r="H76" s="53">
        <v>2</v>
      </c>
      <c r="I76" s="54"/>
      <c r="J76" s="52"/>
      <c r="K76" s="55"/>
      <c r="L76" s="55"/>
      <c r="M76" s="55">
        <f>IF(ISNUMBER($K76),IF(ISNUMBER($G76),ROUND($K76*$G76,2),ROUND($K76*$F76,2)),IF(ISNUMBER($G76),ROUND($I76*$G76,2),ROUND($I76*$F76,2)))</f>
        <v>0</v>
      </c>
      <c r="N76" s="44"/>
    </row>
    <row r="77" spans="1:14" ht="15" customHeight="1" x14ac:dyDescent="0.15">
      <c r="A77" s="88" t="s">
        <v>154</v>
      </c>
      <c r="B77" s="89"/>
      <c r="C77" s="89"/>
      <c r="D77" s="89"/>
      <c r="E77" s="89"/>
      <c r="F77" s="89"/>
      <c r="G77" s="89"/>
      <c r="H77" s="89"/>
      <c r="I77" s="90"/>
      <c r="M77" s="56">
        <f>SUM(M$36:M$37)+SUM(M$39:M$40)+SUM(M$42:M$43)+M$45+M$47+M$49+M$53+SUM(M$55:M$56)+M$59+SUM(M$61:M$66)+M$68+M$70+SUM(M$72:M$73)+M$76</f>
        <v>0</v>
      </c>
      <c r="N77" s="57"/>
    </row>
    <row r="78" spans="1:14" ht="30.75" customHeight="1" x14ac:dyDescent="0.15">
      <c r="A78" s="45" t="s">
        <v>155</v>
      </c>
      <c r="B78" s="46"/>
      <c r="C78" s="47" t="s">
        <v>156</v>
      </c>
      <c r="D78" s="41"/>
      <c r="E78" s="42"/>
      <c r="F78" s="43"/>
      <c r="G78" s="42"/>
      <c r="H78" s="43"/>
      <c r="I78" s="42"/>
      <c r="J78" s="43"/>
      <c r="K78" s="43"/>
      <c r="L78" s="43"/>
      <c r="M78" s="43"/>
      <c r="N78" s="44"/>
    </row>
    <row r="79" spans="1:14" ht="35.25" customHeight="1" x14ac:dyDescent="0.15">
      <c r="A79" s="48" t="s">
        <v>157</v>
      </c>
      <c r="B79" s="46"/>
      <c r="C79" s="49" t="s">
        <v>158</v>
      </c>
      <c r="D79" s="50"/>
      <c r="E79" s="67"/>
      <c r="F79" s="68">
        <v>0</v>
      </c>
      <c r="G79" s="67"/>
      <c r="H79" s="53">
        <v>2</v>
      </c>
      <c r="I79" s="54"/>
      <c r="J79" s="52"/>
      <c r="K79" s="55"/>
      <c r="L79" s="55"/>
      <c r="M79" s="55">
        <f t="shared" ref="M79:M80" si="6">IF(ISNUMBER($K79),IF(ISNUMBER($G79),ROUND($K79*$G79,2),ROUND($K79*$F79,2)),IF(ISNUMBER($G79),ROUND($I79*$G79,2),ROUND($I79*$F79,2)))</f>
        <v>0</v>
      </c>
      <c r="N79" s="44"/>
    </row>
    <row r="80" spans="1:14" ht="35.25" customHeight="1" x14ac:dyDescent="0.15">
      <c r="A80" s="48" t="s">
        <v>159</v>
      </c>
      <c r="B80" s="46"/>
      <c r="C80" s="49" t="s">
        <v>160</v>
      </c>
      <c r="D80" s="50" t="s">
        <v>61</v>
      </c>
      <c r="E80" s="58"/>
      <c r="F80" s="53">
        <v>1</v>
      </c>
      <c r="G80" s="58"/>
      <c r="H80" s="53">
        <v>2</v>
      </c>
      <c r="I80" s="54"/>
      <c r="J80" s="52"/>
      <c r="K80" s="55"/>
      <c r="L80" s="55"/>
      <c r="M80" s="55">
        <f t="shared" si="6"/>
        <v>0</v>
      </c>
      <c r="N80" s="44"/>
    </row>
    <row r="81" spans="1:14" ht="39" customHeight="1" x14ac:dyDescent="0.15">
      <c r="A81" s="59" t="s">
        <v>76</v>
      </c>
      <c r="B81" s="60"/>
      <c r="C81" s="61" t="s">
        <v>161</v>
      </c>
      <c r="D81" s="62"/>
      <c r="F81" s="62"/>
      <c r="G81" s="63"/>
      <c r="H81" s="62"/>
      <c r="I81" s="64"/>
      <c r="M81" s="65"/>
      <c r="N81" s="66"/>
    </row>
    <row r="82" spans="1:14" ht="56.25" customHeight="1" x14ac:dyDescent="0.15">
      <c r="A82" s="48" t="s">
        <v>162</v>
      </c>
      <c r="B82" s="46"/>
      <c r="C82" s="49" t="s">
        <v>163</v>
      </c>
      <c r="D82" s="50" t="s">
        <v>61</v>
      </c>
      <c r="E82" s="58"/>
      <c r="F82" s="53">
        <v>1</v>
      </c>
      <c r="G82" s="58"/>
      <c r="H82" s="53">
        <v>2</v>
      </c>
      <c r="I82" s="54"/>
      <c r="J82" s="52"/>
      <c r="K82" s="55"/>
      <c r="L82" s="55"/>
      <c r="M82" s="55">
        <f>IF(ISNUMBER($K82),IF(ISNUMBER($G82),ROUND($K82*$G82,2),ROUND($K82*$F82,2)),IF(ISNUMBER($G82),ROUND($I82*$G82,2),ROUND($I82*$F82,2)))</f>
        <v>0</v>
      </c>
      <c r="N82" s="44"/>
    </row>
    <row r="83" spans="1:14" ht="18" customHeight="1" x14ac:dyDescent="0.15">
      <c r="A83" s="59" t="s">
        <v>76</v>
      </c>
      <c r="B83" s="60"/>
      <c r="C83" s="61" t="s">
        <v>164</v>
      </c>
      <c r="D83" s="62"/>
      <c r="F83" s="62"/>
      <c r="G83" s="63"/>
      <c r="H83" s="62"/>
      <c r="I83" s="64"/>
      <c r="M83" s="65"/>
      <c r="N83" s="66"/>
    </row>
    <row r="84" spans="1:14" ht="28.5" customHeight="1" x14ac:dyDescent="0.15">
      <c r="A84" s="59"/>
      <c r="B84" s="60"/>
      <c r="C84" s="61" t="s">
        <v>165</v>
      </c>
      <c r="D84" s="62"/>
      <c r="F84" s="62"/>
      <c r="G84" s="63"/>
      <c r="H84" s="62"/>
      <c r="I84" s="64"/>
      <c r="M84" s="65"/>
      <c r="N84" s="66"/>
    </row>
    <row r="85" spans="1:14" ht="35.25" customHeight="1" x14ac:dyDescent="0.15">
      <c r="A85" s="48" t="s">
        <v>166</v>
      </c>
      <c r="B85" s="46"/>
      <c r="C85" s="49" t="s">
        <v>167</v>
      </c>
      <c r="D85" s="50" t="s">
        <v>61</v>
      </c>
      <c r="E85" s="58"/>
      <c r="F85" s="53">
        <v>1</v>
      </c>
      <c r="G85" s="58"/>
      <c r="H85" s="53">
        <v>2</v>
      </c>
      <c r="I85" s="54"/>
      <c r="J85" s="52"/>
      <c r="K85" s="55"/>
      <c r="L85" s="55"/>
      <c r="M85" s="55">
        <f>IF(ISNUMBER($K85),IF(ISNUMBER($G85),ROUND($K85*$G85,2),ROUND($K85*$F85,2)),IF(ISNUMBER($G85),ROUND($I85*$G85,2),ROUND($I85*$F85,2)))</f>
        <v>0</v>
      </c>
      <c r="N85" s="44"/>
    </row>
    <row r="86" spans="1:14" ht="18" customHeight="1" x14ac:dyDescent="0.15">
      <c r="A86" s="59" t="s">
        <v>76</v>
      </c>
      <c r="B86" s="60"/>
      <c r="C86" s="61" t="s">
        <v>168</v>
      </c>
      <c r="D86" s="62"/>
      <c r="F86" s="62"/>
      <c r="G86" s="63"/>
      <c r="H86" s="62"/>
      <c r="I86" s="64"/>
      <c r="M86" s="65"/>
      <c r="N86" s="66"/>
    </row>
    <row r="87" spans="1:14" ht="39" customHeight="1" x14ac:dyDescent="0.15">
      <c r="A87" s="59"/>
      <c r="B87" s="60"/>
      <c r="C87" s="61" t="s">
        <v>169</v>
      </c>
      <c r="D87" s="62"/>
      <c r="F87" s="62"/>
      <c r="G87" s="63"/>
      <c r="H87" s="62"/>
      <c r="I87" s="64"/>
      <c r="M87" s="65"/>
      <c r="N87" s="66"/>
    </row>
    <row r="88" spans="1:14" ht="24.75" customHeight="1" x14ac:dyDescent="0.15">
      <c r="A88" s="48" t="s">
        <v>170</v>
      </c>
      <c r="B88" s="46"/>
      <c r="C88" s="49" t="s">
        <v>171</v>
      </c>
      <c r="D88" s="50" t="s">
        <v>172</v>
      </c>
      <c r="E88" s="58"/>
      <c r="F88" s="53">
        <v>1</v>
      </c>
      <c r="G88" s="58"/>
      <c r="H88" s="53">
        <v>2</v>
      </c>
      <c r="I88" s="54"/>
      <c r="J88" s="52"/>
      <c r="K88" s="55"/>
      <c r="L88" s="55"/>
      <c r="M88" s="55">
        <f>IF(ISNUMBER($K88),IF(ISNUMBER($G88),ROUND($K88*$G88,2),ROUND($K88*$F88,2)),IF(ISNUMBER($G88),ROUND($I88*$G88,2),ROUND($I88*$F88,2)))</f>
        <v>0</v>
      </c>
      <c r="N88" s="44"/>
    </row>
    <row r="89" spans="1:14" ht="18" customHeight="1" x14ac:dyDescent="0.15">
      <c r="A89" s="59" t="s">
        <v>76</v>
      </c>
      <c r="B89" s="60"/>
      <c r="C89" s="61" t="s">
        <v>168</v>
      </c>
      <c r="D89" s="62"/>
      <c r="F89" s="62"/>
      <c r="G89" s="63"/>
      <c r="H89" s="62"/>
      <c r="I89" s="64"/>
      <c r="M89" s="65"/>
      <c r="N89" s="66"/>
    </row>
    <row r="90" spans="1:14" ht="28.5" customHeight="1" x14ac:dyDescent="0.15">
      <c r="A90" s="59"/>
      <c r="B90" s="60"/>
      <c r="C90" s="61" t="s">
        <v>173</v>
      </c>
      <c r="D90" s="62"/>
      <c r="F90" s="62"/>
      <c r="G90" s="63"/>
      <c r="H90" s="62"/>
      <c r="I90" s="64"/>
      <c r="M90" s="65"/>
      <c r="N90" s="66"/>
    </row>
    <row r="91" spans="1:14" ht="15" customHeight="1" x14ac:dyDescent="0.15">
      <c r="A91" s="88" t="s">
        <v>174</v>
      </c>
      <c r="B91" s="89"/>
      <c r="C91" s="89"/>
      <c r="D91" s="89"/>
      <c r="E91" s="89"/>
      <c r="F91" s="89"/>
      <c r="G91" s="89"/>
      <c r="H91" s="89"/>
      <c r="I91" s="90"/>
      <c r="M91" s="56">
        <f>SUM(M$79:M$80)+M$82+M$85+M$88</f>
        <v>0</v>
      </c>
      <c r="N91" s="57"/>
    </row>
    <row r="92" spans="1:14" ht="30.75" customHeight="1" x14ac:dyDescent="0.15">
      <c r="A92" s="45" t="s">
        <v>175</v>
      </c>
      <c r="B92" s="46"/>
      <c r="C92" s="47" t="s">
        <v>176</v>
      </c>
      <c r="D92" s="41"/>
      <c r="E92" s="42"/>
      <c r="F92" s="43"/>
      <c r="G92" s="42"/>
      <c r="H92" s="43"/>
      <c r="I92" s="42"/>
      <c r="J92" s="43"/>
      <c r="K92" s="43"/>
      <c r="L92" s="43"/>
      <c r="M92" s="43"/>
      <c r="N92" s="44"/>
    </row>
    <row r="93" spans="1:14" ht="24.75" customHeight="1" x14ac:dyDescent="0.15">
      <c r="A93" s="48" t="s">
        <v>177</v>
      </c>
      <c r="B93" s="46"/>
      <c r="C93" s="49" t="s">
        <v>178</v>
      </c>
      <c r="D93" s="41"/>
      <c r="E93" s="42"/>
      <c r="F93" s="43"/>
      <c r="G93" s="42"/>
      <c r="H93" s="43"/>
      <c r="I93" s="42"/>
      <c r="J93" s="43"/>
      <c r="K93" s="43"/>
      <c r="L93" s="43"/>
      <c r="M93" s="43"/>
      <c r="N93" s="44"/>
    </row>
    <row r="94" spans="1:14" ht="15" customHeight="1" x14ac:dyDescent="0.15">
      <c r="A94" s="48" t="s">
        <v>179</v>
      </c>
      <c r="B94" s="46"/>
      <c r="C94" s="49" t="s">
        <v>180</v>
      </c>
      <c r="D94" s="50" t="s">
        <v>61</v>
      </c>
      <c r="E94" s="58"/>
      <c r="F94" s="53">
        <v>1</v>
      </c>
      <c r="G94" s="58"/>
      <c r="H94" s="53">
        <v>2</v>
      </c>
      <c r="I94" s="54"/>
      <c r="J94" s="52"/>
      <c r="K94" s="55"/>
      <c r="L94" s="55"/>
      <c r="M94" s="55">
        <f t="shared" ref="M94:M98" si="7">IF(ISNUMBER($K94),IF(ISNUMBER($G94),ROUND($K94*$G94,2),ROUND($K94*$F94,2)),IF(ISNUMBER($G94),ROUND($I94*$G94,2),ROUND($I94*$F94,2)))</f>
        <v>0</v>
      </c>
      <c r="N94" s="44"/>
    </row>
    <row r="95" spans="1:14" ht="15" customHeight="1" x14ac:dyDescent="0.15">
      <c r="A95" s="48" t="s">
        <v>181</v>
      </c>
      <c r="B95" s="46"/>
      <c r="C95" s="49" t="s">
        <v>182</v>
      </c>
      <c r="D95" s="50" t="s">
        <v>61</v>
      </c>
      <c r="E95" s="58"/>
      <c r="F95" s="53">
        <v>1</v>
      </c>
      <c r="G95" s="58"/>
      <c r="H95" s="53">
        <v>2</v>
      </c>
      <c r="I95" s="54"/>
      <c r="J95" s="52"/>
      <c r="K95" s="55"/>
      <c r="L95" s="55"/>
      <c r="M95" s="55">
        <f t="shared" si="7"/>
        <v>0</v>
      </c>
      <c r="N95" s="44"/>
    </row>
    <row r="96" spans="1:14" ht="15" customHeight="1" x14ac:dyDescent="0.15">
      <c r="A96" s="48" t="s">
        <v>183</v>
      </c>
      <c r="B96" s="46"/>
      <c r="C96" s="49" t="s">
        <v>184</v>
      </c>
      <c r="D96" s="50" t="s">
        <v>61</v>
      </c>
      <c r="E96" s="58"/>
      <c r="F96" s="53">
        <v>1</v>
      </c>
      <c r="G96" s="58"/>
      <c r="H96" s="53">
        <v>2</v>
      </c>
      <c r="I96" s="54"/>
      <c r="J96" s="52"/>
      <c r="K96" s="55"/>
      <c r="L96" s="55"/>
      <c r="M96" s="55">
        <f t="shared" si="7"/>
        <v>0</v>
      </c>
      <c r="N96" s="44"/>
    </row>
    <row r="97" spans="1:14" ht="15" customHeight="1" x14ac:dyDescent="0.15">
      <c r="A97" s="48" t="s">
        <v>185</v>
      </c>
      <c r="B97" s="46"/>
      <c r="C97" s="49" t="s">
        <v>186</v>
      </c>
      <c r="D97" s="50" t="s">
        <v>61</v>
      </c>
      <c r="E97" s="58"/>
      <c r="F97" s="53">
        <v>1</v>
      </c>
      <c r="G97" s="58"/>
      <c r="H97" s="53">
        <v>2</v>
      </c>
      <c r="I97" s="54"/>
      <c r="J97" s="52"/>
      <c r="K97" s="55"/>
      <c r="L97" s="55"/>
      <c r="M97" s="55">
        <f t="shared" si="7"/>
        <v>0</v>
      </c>
      <c r="N97" s="44"/>
    </row>
    <row r="98" spans="1:14" ht="15" customHeight="1" x14ac:dyDescent="0.15">
      <c r="A98" s="48" t="s">
        <v>187</v>
      </c>
      <c r="B98" s="46"/>
      <c r="C98" s="49" t="s">
        <v>188</v>
      </c>
      <c r="D98" s="50" t="s">
        <v>61</v>
      </c>
      <c r="E98" s="58"/>
      <c r="F98" s="53">
        <v>1</v>
      </c>
      <c r="G98" s="58"/>
      <c r="H98" s="53">
        <v>2</v>
      </c>
      <c r="I98" s="54"/>
      <c r="J98" s="52"/>
      <c r="K98" s="55"/>
      <c r="L98" s="55"/>
      <c r="M98" s="55">
        <f t="shared" si="7"/>
        <v>0</v>
      </c>
      <c r="N98" s="44"/>
    </row>
    <row r="99" spans="1:14" ht="15" customHeight="1" x14ac:dyDescent="0.15">
      <c r="A99" s="48" t="s">
        <v>189</v>
      </c>
      <c r="B99" s="46"/>
      <c r="C99" s="49" t="s">
        <v>190</v>
      </c>
      <c r="D99" s="41"/>
      <c r="E99" s="42"/>
      <c r="F99" s="43"/>
      <c r="G99" s="42"/>
      <c r="H99" s="43"/>
      <c r="I99" s="42"/>
      <c r="J99" s="43"/>
      <c r="K99" s="43"/>
      <c r="L99" s="43"/>
      <c r="M99" s="43"/>
      <c r="N99" s="44"/>
    </row>
    <row r="100" spans="1:14" ht="15" customHeight="1" x14ac:dyDescent="0.15">
      <c r="A100" s="48" t="s">
        <v>191</v>
      </c>
      <c r="B100" s="46"/>
      <c r="C100" s="49" t="s">
        <v>192</v>
      </c>
      <c r="D100" s="50" t="s">
        <v>172</v>
      </c>
      <c r="E100" s="58"/>
      <c r="F100" s="53">
        <v>6</v>
      </c>
      <c r="G100" s="58"/>
      <c r="H100" s="53">
        <v>2</v>
      </c>
      <c r="I100" s="54"/>
      <c r="J100" s="52"/>
      <c r="K100" s="55"/>
      <c r="L100" s="55"/>
      <c r="M100" s="55">
        <f>IF(ISNUMBER($K100),IF(ISNUMBER($G100),ROUND($K100*$G100,2),ROUND($K100*$F100,2)),IF(ISNUMBER($G100),ROUND($I100*$G100,2),ROUND($I100*$F100,2)))</f>
        <v>0</v>
      </c>
      <c r="N100" s="44"/>
    </row>
    <row r="101" spans="1:14" ht="49.5" customHeight="1" x14ac:dyDescent="0.15">
      <c r="A101" s="59" t="s">
        <v>76</v>
      </c>
      <c r="B101" s="60"/>
      <c r="C101" s="61" t="s">
        <v>193</v>
      </c>
      <c r="D101" s="62"/>
      <c r="F101" s="62"/>
      <c r="G101" s="63"/>
      <c r="H101" s="62"/>
      <c r="I101" s="64"/>
      <c r="M101" s="65"/>
      <c r="N101" s="66"/>
    </row>
    <row r="102" spans="1:14" ht="18" customHeight="1" x14ac:dyDescent="0.15">
      <c r="A102" s="59"/>
      <c r="B102" s="60"/>
      <c r="C102" s="61" t="s">
        <v>194</v>
      </c>
      <c r="D102" s="62"/>
      <c r="F102" s="62"/>
      <c r="G102" s="63"/>
      <c r="H102" s="62"/>
      <c r="I102" s="64"/>
      <c r="M102" s="65"/>
      <c r="N102" s="66"/>
    </row>
    <row r="103" spans="1:14" ht="18" customHeight="1" x14ac:dyDescent="0.15">
      <c r="A103" s="59"/>
      <c r="B103" s="60"/>
      <c r="C103" s="61" t="s">
        <v>195</v>
      </c>
      <c r="D103" s="62"/>
      <c r="F103" s="62"/>
      <c r="G103" s="63"/>
      <c r="H103" s="62"/>
      <c r="I103" s="64"/>
      <c r="M103" s="65"/>
      <c r="N103" s="66"/>
    </row>
    <row r="104" spans="1:14" ht="56.25" customHeight="1" x14ac:dyDescent="0.15">
      <c r="A104" s="48" t="s">
        <v>196</v>
      </c>
      <c r="B104" s="46"/>
      <c r="C104" s="49" t="s">
        <v>197</v>
      </c>
      <c r="D104" s="50" t="s">
        <v>172</v>
      </c>
      <c r="E104" s="58"/>
      <c r="F104" s="53">
        <v>1</v>
      </c>
      <c r="G104" s="58"/>
      <c r="H104" s="53">
        <v>2</v>
      </c>
      <c r="I104" s="54"/>
      <c r="J104" s="52"/>
      <c r="K104" s="55"/>
      <c r="L104" s="55"/>
      <c r="M104" s="55">
        <f>IF(ISNUMBER($K104),IF(ISNUMBER($G104),ROUND($K104*$G104,2),ROUND($K104*$F104,2)),IF(ISNUMBER($G104),ROUND($I104*$G104,2),ROUND($I104*$F104,2)))</f>
        <v>0</v>
      </c>
      <c r="N104" s="44"/>
    </row>
    <row r="105" spans="1:14" ht="49.5" customHeight="1" x14ac:dyDescent="0.15">
      <c r="A105" s="59" t="s">
        <v>76</v>
      </c>
      <c r="B105" s="60"/>
      <c r="C105" s="61" t="s">
        <v>198</v>
      </c>
      <c r="D105" s="62"/>
      <c r="F105" s="62"/>
      <c r="G105" s="63"/>
      <c r="H105" s="62"/>
      <c r="I105" s="64"/>
      <c r="M105" s="65"/>
      <c r="N105" s="66"/>
    </row>
    <row r="106" spans="1:14" ht="18" customHeight="1" x14ac:dyDescent="0.15">
      <c r="A106" s="59"/>
      <c r="B106" s="60"/>
      <c r="C106" s="61" t="s">
        <v>194</v>
      </c>
      <c r="D106" s="62"/>
      <c r="F106" s="62"/>
      <c r="G106" s="63"/>
      <c r="H106" s="62"/>
      <c r="I106" s="64"/>
      <c r="M106" s="65"/>
      <c r="N106" s="66"/>
    </row>
    <row r="107" spans="1:14" ht="18" customHeight="1" x14ac:dyDescent="0.15">
      <c r="A107" s="59"/>
      <c r="B107" s="60"/>
      <c r="C107" s="61" t="s">
        <v>199</v>
      </c>
      <c r="D107" s="62"/>
      <c r="F107" s="62"/>
      <c r="G107" s="63"/>
      <c r="H107" s="62"/>
      <c r="I107" s="64"/>
      <c r="M107" s="65"/>
      <c r="N107" s="66"/>
    </row>
    <row r="108" spans="1:14" ht="24.75" customHeight="1" x14ac:dyDescent="0.15">
      <c r="A108" s="48" t="s">
        <v>200</v>
      </c>
      <c r="B108" s="46"/>
      <c r="C108" s="49" t="s">
        <v>201</v>
      </c>
      <c r="D108" s="50" t="s">
        <v>202</v>
      </c>
      <c r="E108" s="69"/>
      <c r="F108" s="70">
        <v>27.53</v>
      </c>
      <c r="G108" s="69"/>
      <c r="H108" s="53">
        <v>2</v>
      </c>
      <c r="I108" s="54"/>
      <c r="J108" s="52"/>
      <c r="K108" s="55"/>
      <c r="L108" s="55"/>
      <c r="M108" s="55">
        <f>IF(ISNUMBER($K108),IF(ISNUMBER($G108),ROUND($K108*$G108,2),ROUND($K108*$F108,2)),IF(ISNUMBER($G108),ROUND($I108*$G108,2),ROUND($I108*$F108,2)))</f>
        <v>0</v>
      </c>
      <c r="N108" s="44"/>
    </row>
    <row r="109" spans="1:14" ht="49.5" customHeight="1" x14ac:dyDescent="0.15">
      <c r="A109" s="59" t="s">
        <v>76</v>
      </c>
      <c r="B109" s="60"/>
      <c r="C109" s="61" t="s">
        <v>193</v>
      </c>
      <c r="D109" s="62"/>
      <c r="F109" s="62"/>
      <c r="G109" s="63"/>
      <c r="H109" s="62"/>
      <c r="I109" s="64"/>
      <c r="M109" s="65"/>
      <c r="N109" s="66"/>
    </row>
    <row r="110" spans="1:14" ht="18" customHeight="1" x14ac:dyDescent="0.15">
      <c r="A110" s="59"/>
      <c r="B110" s="60"/>
      <c r="C110" s="61" t="s">
        <v>194</v>
      </c>
      <c r="D110" s="62"/>
      <c r="F110" s="62"/>
      <c r="G110" s="63"/>
      <c r="H110" s="62"/>
      <c r="I110" s="64"/>
      <c r="M110" s="65"/>
      <c r="N110" s="66"/>
    </row>
    <row r="111" spans="1:14" ht="18" customHeight="1" x14ac:dyDescent="0.15">
      <c r="A111" s="59"/>
      <c r="B111" s="60"/>
      <c r="C111" s="61" t="s">
        <v>195</v>
      </c>
      <c r="D111" s="62"/>
      <c r="F111" s="62"/>
      <c r="G111" s="63"/>
      <c r="H111" s="62"/>
      <c r="I111" s="64"/>
      <c r="M111" s="65"/>
      <c r="N111" s="66"/>
    </row>
    <row r="112" spans="1:14" ht="18" customHeight="1" x14ac:dyDescent="0.15">
      <c r="A112" s="59"/>
      <c r="B112" s="60"/>
      <c r="C112" s="61" t="s">
        <v>203</v>
      </c>
      <c r="D112" s="62"/>
      <c r="F112" s="62"/>
      <c r="G112" s="63"/>
      <c r="H112" s="62"/>
      <c r="I112" s="64"/>
      <c r="M112" s="65"/>
      <c r="N112" s="66"/>
    </row>
    <row r="113" spans="1:14" ht="24.75" customHeight="1" x14ac:dyDescent="0.15">
      <c r="A113" s="48" t="s">
        <v>204</v>
      </c>
      <c r="B113" s="46"/>
      <c r="C113" s="49" t="s">
        <v>205</v>
      </c>
      <c r="D113" s="50" t="s">
        <v>206</v>
      </c>
      <c r="E113" s="69"/>
      <c r="F113" s="70">
        <v>28.57</v>
      </c>
      <c r="G113" s="69"/>
      <c r="H113" s="53">
        <v>2</v>
      </c>
      <c r="I113" s="54"/>
      <c r="J113" s="52"/>
      <c r="K113" s="55"/>
      <c r="L113" s="55"/>
      <c r="M113" s="55">
        <f>IF(ISNUMBER($K113),IF(ISNUMBER($G113),ROUND($K113*$G113,2),ROUND($K113*$F113,2)),IF(ISNUMBER($G113),ROUND($I113*$G113,2),ROUND($I113*$F113,2)))</f>
        <v>0</v>
      </c>
      <c r="N113" s="44"/>
    </row>
    <row r="114" spans="1:14" ht="91.5" customHeight="1" x14ac:dyDescent="0.15">
      <c r="A114" s="59" t="s">
        <v>76</v>
      </c>
      <c r="B114" s="60"/>
      <c r="C114" s="61" t="s">
        <v>207</v>
      </c>
      <c r="D114" s="62"/>
      <c r="F114" s="62"/>
      <c r="G114" s="63"/>
      <c r="H114" s="62"/>
      <c r="I114" s="64"/>
      <c r="M114" s="65"/>
      <c r="N114" s="66"/>
    </row>
    <row r="115" spans="1:14" ht="18" customHeight="1" x14ac:dyDescent="0.15">
      <c r="A115" s="59"/>
      <c r="B115" s="60"/>
      <c r="C115" s="61" t="s">
        <v>194</v>
      </c>
      <c r="D115" s="62"/>
      <c r="F115" s="62"/>
      <c r="G115" s="63"/>
      <c r="H115" s="62"/>
      <c r="I115" s="64"/>
      <c r="M115" s="65"/>
      <c r="N115" s="66"/>
    </row>
    <row r="116" spans="1:14" ht="18" customHeight="1" x14ac:dyDescent="0.15">
      <c r="A116" s="59"/>
      <c r="B116" s="60"/>
      <c r="C116" s="61" t="s">
        <v>208</v>
      </c>
      <c r="D116" s="62"/>
      <c r="F116" s="62"/>
      <c r="G116" s="63"/>
      <c r="H116" s="62"/>
      <c r="I116" s="64"/>
      <c r="M116" s="65"/>
      <c r="N116" s="66"/>
    </row>
    <row r="117" spans="1:14" ht="45.75" customHeight="1" x14ac:dyDescent="0.15">
      <c r="A117" s="48" t="s">
        <v>209</v>
      </c>
      <c r="B117" s="46"/>
      <c r="C117" s="49" t="s">
        <v>210</v>
      </c>
      <c r="D117" s="50" t="s">
        <v>206</v>
      </c>
      <c r="E117" s="69"/>
      <c r="F117" s="70">
        <v>0.72</v>
      </c>
      <c r="G117" s="69"/>
      <c r="H117" s="53">
        <v>2</v>
      </c>
      <c r="I117" s="54"/>
      <c r="J117" s="52"/>
      <c r="K117" s="55"/>
      <c r="L117" s="55"/>
      <c r="M117" s="55">
        <f>IF(ISNUMBER($K117),IF(ISNUMBER($G117),ROUND($K117*$G117,2),ROUND($K117*$F117,2)),IF(ISNUMBER($G117),ROUND($I117*$G117,2),ROUND($I117*$F117,2)))</f>
        <v>0</v>
      </c>
      <c r="N117" s="44"/>
    </row>
    <row r="118" spans="1:14" ht="49.5" customHeight="1" x14ac:dyDescent="0.15">
      <c r="A118" s="59" t="s">
        <v>76</v>
      </c>
      <c r="B118" s="60"/>
      <c r="C118" s="61" t="s">
        <v>211</v>
      </c>
      <c r="D118" s="62"/>
      <c r="F118" s="62"/>
      <c r="G118" s="63"/>
      <c r="H118" s="62"/>
      <c r="I118" s="64"/>
      <c r="M118" s="65"/>
      <c r="N118" s="66"/>
    </row>
    <row r="119" spans="1:14" ht="18" customHeight="1" x14ac:dyDescent="0.15">
      <c r="A119" s="59"/>
      <c r="B119" s="60"/>
      <c r="C119" s="61" t="s">
        <v>194</v>
      </c>
      <c r="D119" s="62"/>
      <c r="F119" s="62"/>
      <c r="G119" s="63"/>
      <c r="H119" s="62"/>
      <c r="I119" s="64"/>
      <c r="M119" s="65"/>
      <c r="N119" s="66"/>
    </row>
    <row r="120" spans="1:14" ht="18" customHeight="1" x14ac:dyDescent="0.15">
      <c r="A120" s="59"/>
      <c r="B120" s="60"/>
      <c r="C120" s="61" t="s">
        <v>212</v>
      </c>
      <c r="D120" s="62"/>
      <c r="F120" s="62"/>
      <c r="G120" s="63"/>
      <c r="H120" s="62"/>
      <c r="I120" s="64"/>
      <c r="M120" s="65"/>
      <c r="N120" s="66"/>
    </row>
    <row r="121" spans="1:14" ht="56.25" customHeight="1" x14ac:dyDescent="0.15">
      <c r="A121" s="48" t="s">
        <v>213</v>
      </c>
      <c r="B121" s="46"/>
      <c r="C121" s="49" t="s">
        <v>214</v>
      </c>
      <c r="D121" s="50" t="s">
        <v>206</v>
      </c>
      <c r="E121" s="69"/>
      <c r="F121" s="70">
        <v>32.54</v>
      </c>
      <c r="G121" s="69"/>
      <c r="H121" s="53">
        <v>2</v>
      </c>
      <c r="I121" s="54"/>
      <c r="J121" s="52"/>
      <c r="K121" s="55"/>
      <c r="L121" s="55"/>
      <c r="M121" s="55">
        <f>IF(ISNUMBER($K121),IF(ISNUMBER($G121),ROUND($K121*$G121,2),ROUND($K121*$F121,2)),IF(ISNUMBER($G121),ROUND($I121*$G121,2),ROUND($I121*$F121,2)))</f>
        <v>0</v>
      </c>
      <c r="N121" s="44"/>
    </row>
    <row r="122" spans="1:14" ht="28.5" customHeight="1" x14ac:dyDescent="0.15">
      <c r="A122" s="59" t="s">
        <v>76</v>
      </c>
      <c r="B122" s="60"/>
      <c r="C122" s="61" t="s">
        <v>215</v>
      </c>
      <c r="D122" s="62"/>
      <c r="F122" s="62"/>
      <c r="G122" s="63"/>
      <c r="H122" s="62"/>
      <c r="I122" s="64"/>
      <c r="M122" s="65"/>
      <c r="N122" s="66"/>
    </row>
    <row r="123" spans="1:14" ht="18" customHeight="1" x14ac:dyDescent="0.15">
      <c r="A123" s="59"/>
      <c r="B123" s="60"/>
      <c r="C123" s="61" t="s">
        <v>216</v>
      </c>
      <c r="D123" s="62"/>
      <c r="F123" s="62"/>
      <c r="G123" s="63"/>
      <c r="H123" s="62"/>
      <c r="I123" s="64"/>
      <c r="M123" s="65"/>
      <c r="N123" s="66"/>
    </row>
    <row r="124" spans="1:14" ht="77.25" customHeight="1" x14ac:dyDescent="0.15">
      <c r="A124" s="48" t="s">
        <v>217</v>
      </c>
      <c r="B124" s="46"/>
      <c r="C124" s="49" t="s">
        <v>218</v>
      </c>
      <c r="D124" s="50" t="s">
        <v>206</v>
      </c>
      <c r="E124" s="69"/>
      <c r="F124" s="70">
        <v>17.399999999999999</v>
      </c>
      <c r="G124" s="69"/>
      <c r="H124" s="53">
        <v>2</v>
      </c>
      <c r="I124" s="54"/>
      <c r="J124" s="52"/>
      <c r="K124" s="55"/>
      <c r="L124" s="55"/>
      <c r="M124" s="55">
        <f>IF(ISNUMBER($K124),IF(ISNUMBER($G124),ROUND($K124*$G124,2),ROUND($K124*$F124,2)),IF(ISNUMBER($G124),ROUND($I124*$G124,2),ROUND($I124*$F124,2)))</f>
        <v>0</v>
      </c>
      <c r="N124" s="44"/>
    </row>
    <row r="125" spans="1:14" ht="28.5" customHeight="1" x14ac:dyDescent="0.15">
      <c r="A125" s="59" t="s">
        <v>76</v>
      </c>
      <c r="B125" s="60"/>
      <c r="C125" s="61" t="s">
        <v>215</v>
      </c>
      <c r="D125" s="62"/>
      <c r="F125" s="62"/>
      <c r="G125" s="63"/>
      <c r="H125" s="62"/>
      <c r="I125" s="64"/>
      <c r="M125" s="65"/>
      <c r="N125" s="66"/>
    </row>
    <row r="126" spans="1:14" ht="18" customHeight="1" x14ac:dyDescent="0.15">
      <c r="A126" s="59"/>
      <c r="B126" s="60"/>
      <c r="C126" s="61" t="s">
        <v>219</v>
      </c>
      <c r="D126" s="62"/>
      <c r="F126" s="62"/>
      <c r="G126" s="63"/>
      <c r="H126" s="62"/>
      <c r="I126" s="64"/>
      <c r="M126" s="65"/>
      <c r="N126" s="66"/>
    </row>
    <row r="127" spans="1:14" ht="24.75" customHeight="1" x14ac:dyDescent="0.15">
      <c r="A127" s="48" t="s">
        <v>220</v>
      </c>
      <c r="B127" s="46"/>
      <c r="C127" s="49" t="s">
        <v>221</v>
      </c>
      <c r="D127" s="41"/>
      <c r="E127" s="42"/>
      <c r="F127" s="43"/>
      <c r="G127" s="42"/>
      <c r="H127" s="43"/>
      <c r="I127" s="42"/>
      <c r="J127" s="43"/>
      <c r="K127" s="43"/>
      <c r="L127" s="43"/>
      <c r="M127" s="43"/>
      <c r="N127" s="44"/>
    </row>
    <row r="128" spans="1:14" ht="77.25" customHeight="1" x14ac:dyDescent="0.15">
      <c r="A128" s="48" t="s">
        <v>222</v>
      </c>
      <c r="B128" s="46"/>
      <c r="C128" s="49" t="s">
        <v>223</v>
      </c>
      <c r="D128" s="50" t="s">
        <v>61</v>
      </c>
      <c r="E128" s="58"/>
      <c r="F128" s="53">
        <v>1</v>
      </c>
      <c r="G128" s="58"/>
      <c r="H128" s="53">
        <v>2</v>
      </c>
      <c r="I128" s="54"/>
      <c r="J128" s="52"/>
      <c r="K128" s="55"/>
      <c r="L128" s="55"/>
      <c r="M128" s="55">
        <f>IF(ISNUMBER($K128),IF(ISNUMBER($G128),ROUND($K128*$G128,2),ROUND($K128*$F128,2)),IF(ISNUMBER($G128),ROUND($I128*$G128,2),ROUND($I128*$F128,2)))</f>
        <v>0</v>
      </c>
      <c r="N128" s="44"/>
    </row>
    <row r="129" spans="1:14" ht="15" customHeight="1" x14ac:dyDescent="0.15">
      <c r="A129" s="88" t="s">
        <v>224</v>
      </c>
      <c r="B129" s="89"/>
      <c r="C129" s="89"/>
      <c r="D129" s="89"/>
      <c r="E129" s="89"/>
      <c r="F129" s="89"/>
      <c r="G129" s="89"/>
      <c r="H129" s="89"/>
      <c r="I129" s="90"/>
      <c r="M129" s="56">
        <f>SUM(M$94:M$98)+M$100+M$104+M$108+M$113+M$117+M$121+M$124+M$128</f>
        <v>0</v>
      </c>
      <c r="N129" s="57"/>
    </row>
    <row r="130" spans="1:14" ht="30.75" customHeight="1" x14ac:dyDescent="0.15">
      <c r="A130" s="45" t="s">
        <v>225</v>
      </c>
      <c r="B130" s="46"/>
      <c r="C130" s="47" t="s">
        <v>226</v>
      </c>
      <c r="D130" s="41"/>
      <c r="E130" s="42"/>
      <c r="F130" s="43"/>
      <c r="G130" s="42"/>
      <c r="H130" s="43"/>
      <c r="I130" s="42"/>
      <c r="J130" s="43"/>
      <c r="K130" s="43"/>
      <c r="L130" s="43"/>
      <c r="M130" s="43"/>
      <c r="N130" s="44"/>
    </row>
    <row r="131" spans="1:14" ht="35.25" customHeight="1" x14ac:dyDescent="0.15">
      <c r="A131" s="48" t="s">
        <v>227</v>
      </c>
      <c r="B131" s="46"/>
      <c r="C131" s="49" t="s">
        <v>228</v>
      </c>
      <c r="D131" s="50"/>
      <c r="E131" s="67"/>
      <c r="F131" s="68">
        <v>0</v>
      </c>
      <c r="G131" s="67"/>
      <c r="H131" s="53">
        <v>2</v>
      </c>
      <c r="I131" s="54"/>
      <c r="J131" s="52"/>
      <c r="K131" s="55"/>
      <c r="L131" s="55"/>
      <c r="M131" s="55">
        <f t="shared" ref="M131:M132" si="8">IF(ISNUMBER($K131),IF(ISNUMBER($G131),ROUND($K131*$G131,2),ROUND($K131*$F131,2)),IF(ISNUMBER($G131),ROUND($I131*$G131,2),ROUND($I131*$F131,2)))</f>
        <v>0</v>
      </c>
      <c r="N131" s="44"/>
    </row>
    <row r="132" spans="1:14" ht="35.25" customHeight="1" x14ac:dyDescent="0.15">
      <c r="A132" s="48" t="s">
        <v>229</v>
      </c>
      <c r="B132" s="46"/>
      <c r="C132" s="49" t="s">
        <v>230</v>
      </c>
      <c r="D132" s="50" t="s">
        <v>61</v>
      </c>
      <c r="E132" s="58"/>
      <c r="F132" s="53">
        <v>1</v>
      </c>
      <c r="G132" s="58"/>
      <c r="H132" s="53">
        <v>2</v>
      </c>
      <c r="I132" s="54"/>
      <c r="J132" s="52"/>
      <c r="K132" s="55"/>
      <c r="L132" s="55"/>
      <c r="M132" s="55">
        <f t="shared" si="8"/>
        <v>0</v>
      </c>
      <c r="N132" s="44"/>
    </row>
    <row r="133" spans="1:14" ht="39" customHeight="1" x14ac:dyDescent="0.15">
      <c r="A133" s="59" t="s">
        <v>76</v>
      </c>
      <c r="B133" s="60"/>
      <c r="C133" s="61" t="s">
        <v>231</v>
      </c>
      <c r="D133" s="62"/>
      <c r="F133" s="62"/>
      <c r="G133" s="63"/>
      <c r="H133" s="62"/>
      <c r="I133" s="64"/>
      <c r="M133" s="65"/>
      <c r="N133" s="66"/>
    </row>
    <row r="134" spans="1:14" ht="18" customHeight="1" x14ac:dyDescent="0.15">
      <c r="A134" s="59"/>
      <c r="B134" s="60"/>
      <c r="C134" s="61" t="s">
        <v>232</v>
      </c>
      <c r="D134" s="62"/>
      <c r="F134" s="62"/>
      <c r="G134" s="63"/>
      <c r="H134" s="62"/>
      <c r="I134" s="64"/>
      <c r="M134" s="65"/>
      <c r="N134" s="66"/>
    </row>
    <row r="135" spans="1:14" ht="56.25" customHeight="1" x14ac:dyDescent="0.15">
      <c r="A135" s="48" t="s">
        <v>233</v>
      </c>
      <c r="B135" s="46"/>
      <c r="C135" s="49" t="s">
        <v>234</v>
      </c>
      <c r="D135" s="50" t="s">
        <v>61</v>
      </c>
      <c r="E135" s="58"/>
      <c r="F135" s="53">
        <v>1</v>
      </c>
      <c r="G135" s="58"/>
      <c r="H135" s="53">
        <v>2</v>
      </c>
      <c r="I135" s="54"/>
      <c r="J135" s="52"/>
      <c r="K135" s="55"/>
      <c r="L135" s="55"/>
      <c r="M135" s="55">
        <f>IF(ISNUMBER($K135),IF(ISNUMBER($G135),ROUND($K135*$G135,2),ROUND($K135*$F135,2)),IF(ISNUMBER($G135),ROUND($I135*$G135,2),ROUND($I135*$F135,2)))</f>
        <v>0</v>
      </c>
      <c r="N135" s="44"/>
    </row>
    <row r="136" spans="1:14" ht="39" customHeight="1" x14ac:dyDescent="0.15">
      <c r="A136" s="59" t="s">
        <v>76</v>
      </c>
      <c r="B136" s="60"/>
      <c r="C136" s="61" t="s">
        <v>235</v>
      </c>
      <c r="D136" s="62"/>
      <c r="F136" s="62"/>
      <c r="G136" s="63"/>
      <c r="H136" s="62"/>
      <c r="I136" s="64"/>
      <c r="M136" s="65"/>
      <c r="N136" s="66"/>
    </row>
    <row r="137" spans="1:14" ht="28.5" customHeight="1" x14ac:dyDescent="0.15">
      <c r="A137" s="59"/>
      <c r="B137" s="60"/>
      <c r="C137" s="61" t="s">
        <v>236</v>
      </c>
      <c r="D137" s="62"/>
      <c r="F137" s="62"/>
      <c r="G137" s="63"/>
      <c r="H137" s="62"/>
      <c r="I137" s="64"/>
      <c r="M137" s="65"/>
      <c r="N137" s="66"/>
    </row>
    <row r="138" spans="1:14" ht="35.25" customHeight="1" x14ac:dyDescent="0.15">
      <c r="A138" s="48" t="s">
        <v>237</v>
      </c>
      <c r="B138" s="46"/>
      <c r="C138" s="49" t="s">
        <v>238</v>
      </c>
      <c r="D138" s="41"/>
      <c r="E138" s="42"/>
      <c r="F138" s="43"/>
      <c r="G138" s="42"/>
      <c r="H138" s="43"/>
      <c r="I138" s="42"/>
      <c r="J138" s="43"/>
      <c r="K138" s="43"/>
      <c r="L138" s="43"/>
      <c r="M138" s="43"/>
      <c r="N138" s="44"/>
    </row>
    <row r="139" spans="1:14" ht="24.75" customHeight="1" x14ac:dyDescent="0.15">
      <c r="A139" s="48" t="s">
        <v>239</v>
      </c>
      <c r="B139" s="46"/>
      <c r="C139" s="49" t="s">
        <v>240</v>
      </c>
      <c r="D139" s="50" t="s">
        <v>61</v>
      </c>
      <c r="E139" s="58"/>
      <c r="F139" s="53">
        <v>1</v>
      </c>
      <c r="G139" s="58"/>
      <c r="H139" s="53">
        <v>2</v>
      </c>
      <c r="I139" s="54"/>
      <c r="J139" s="52"/>
      <c r="K139" s="55"/>
      <c r="L139" s="55"/>
      <c r="M139" s="55">
        <f>IF(ISNUMBER($K139),IF(ISNUMBER($G139),ROUND($K139*$G139,2),ROUND($K139*$F139,2)),IF(ISNUMBER($G139),ROUND($I139*$G139,2),ROUND($I139*$F139,2)))</f>
        <v>0</v>
      </c>
      <c r="N139" s="44"/>
    </row>
    <row r="140" spans="1:14" ht="28.5" customHeight="1" x14ac:dyDescent="0.15">
      <c r="A140" s="59" t="s">
        <v>76</v>
      </c>
      <c r="B140" s="60"/>
      <c r="C140" s="61" t="s">
        <v>215</v>
      </c>
      <c r="D140" s="62"/>
      <c r="F140" s="62"/>
      <c r="G140" s="63"/>
      <c r="H140" s="62"/>
      <c r="I140" s="64"/>
      <c r="M140" s="65"/>
      <c r="N140" s="66"/>
    </row>
    <row r="141" spans="1:14" ht="39" customHeight="1" x14ac:dyDescent="0.15">
      <c r="A141" s="59"/>
      <c r="B141" s="60"/>
      <c r="C141" s="61" t="s">
        <v>241</v>
      </c>
      <c r="D141" s="62"/>
      <c r="F141" s="62"/>
      <c r="G141" s="63"/>
      <c r="H141" s="62"/>
      <c r="I141" s="64"/>
      <c r="M141" s="65"/>
      <c r="N141" s="66"/>
    </row>
    <row r="142" spans="1:14" ht="24.75" customHeight="1" x14ac:dyDescent="0.15">
      <c r="A142" s="48" t="s">
        <v>242</v>
      </c>
      <c r="B142" s="46"/>
      <c r="C142" s="49" t="s">
        <v>243</v>
      </c>
      <c r="D142" s="50" t="s">
        <v>61</v>
      </c>
      <c r="E142" s="58"/>
      <c r="F142" s="53">
        <v>1</v>
      </c>
      <c r="G142" s="58"/>
      <c r="H142" s="53">
        <v>2</v>
      </c>
      <c r="I142" s="54"/>
      <c r="J142" s="52"/>
      <c r="K142" s="55"/>
      <c r="L142" s="55"/>
      <c r="M142" s="55">
        <f>IF(ISNUMBER($K142),IF(ISNUMBER($G142),ROUND($K142*$G142,2),ROUND($K142*$F142,2)),IF(ISNUMBER($G142),ROUND($I142*$G142,2),ROUND($I142*$F142,2)))</f>
        <v>0</v>
      </c>
      <c r="N142" s="44"/>
    </row>
    <row r="143" spans="1:14" ht="28.5" customHeight="1" x14ac:dyDescent="0.15">
      <c r="A143" s="59" t="s">
        <v>76</v>
      </c>
      <c r="B143" s="60"/>
      <c r="C143" s="61" t="s">
        <v>215</v>
      </c>
      <c r="D143" s="62"/>
      <c r="F143" s="62"/>
      <c r="G143" s="63"/>
      <c r="H143" s="62"/>
      <c r="I143" s="64"/>
      <c r="M143" s="65"/>
      <c r="N143" s="66"/>
    </row>
    <row r="144" spans="1:14" ht="28.5" customHeight="1" x14ac:dyDescent="0.15">
      <c r="A144" s="59"/>
      <c r="B144" s="60"/>
      <c r="C144" s="61" t="s">
        <v>244</v>
      </c>
      <c r="D144" s="62"/>
      <c r="F144" s="62"/>
      <c r="G144" s="63"/>
      <c r="H144" s="62"/>
      <c r="I144" s="64"/>
      <c r="M144" s="65"/>
      <c r="N144" s="66"/>
    </row>
    <row r="145" spans="1:14" ht="35.25" customHeight="1" x14ac:dyDescent="0.15">
      <c r="A145" s="48" t="s">
        <v>245</v>
      </c>
      <c r="B145" s="46"/>
      <c r="C145" s="49" t="s">
        <v>246</v>
      </c>
      <c r="D145" s="50" t="s">
        <v>61</v>
      </c>
      <c r="E145" s="58"/>
      <c r="F145" s="53">
        <v>1</v>
      </c>
      <c r="G145" s="58"/>
      <c r="H145" s="53">
        <v>2</v>
      </c>
      <c r="I145" s="54"/>
      <c r="J145" s="52"/>
      <c r="K145" s="55"/>
      <c r="L145" s="55"/>
      <c r="M145" s="55">
        <f>IF(ISNUMBER($K145),IF(ISNUMBER($G145),ROUND($K145*$G145,2),ROUND($K145*$F145,2)),IF(ISNUMBER($G145),ROUND($I145*$G145,2),ROUND($I145*$F145,2)))</f>
        <v>0</v>
      </c>
      <c r="N145" s="44"/>
    </row>
    <row r="146" spans="1:14" ht="28.5" customHeight="1" x14ac:dyDescent="0.15">
      <c r="A146" s="59" t="s">
        <v>76</v>
      </c>
      <c r="B146" s="60"/>
      <c r="C146" s="61" t="s">
        <v>215</v>
      </c>
      <c r="D146" s="62"/>
      <c r="F146" s="62"/>
      <c r="G146" s="63"/>
      <c r="H146" s="62"/>
      <c r="I146" s="64"/>
      <c r="M146" s="65"/>
      <c r="N146" s="66"/>
    </row>
    <row r="147" spans="1:14" ht="28.5" customHeight="1" x14ac:dyDescent="0.15">
      <c r="A147" s="59"/>
      <c r="B147" s="60"/>
      <c r="C147" s="61" t="s">
        <v>247</v>
      </c>
      <c r="D147" s="62"/>
      <c r="F147" s="62"/>
      <c r="G147" s="63"/>
      <c r="H147" s="62"/>
      <c r="I147" s="64"/>
      <c r="M147" s="65"/>
      <c r="N147" s="66"/>
    </row>
    <row r="148" spans="1:14" ht="24.75" customHeight="1" x14ac:dyDescent="0.15">
      <c r="A148" s="48" t="s">
        <v>248</v>
      </c>
      <c r="B148" s="46"/>
      <c r="C148" s="49" t="s">
        <v>249</v>
      </c>
      <c r="D148" s="50" t="s">
        <v>61</v>
      </c>
      <c r="E148" s="58"/>
      <c r="F148" s="53">
        <v>1</v>
      </c>
      <c r="G148" s="58"/>
      <c r="H148" s="53">
        <v>2</v>
      </c>
      <c r="I148" s="54"/>
      <c r="J148" s="52"/>
      <c r="K148" s="55"/>
      <c r="L148" s="55"/>
      <c r="M148" s="55">
        <f>IF(ISNUMBER($K148),IF(ISNUMBER($G148),ROUND($K148*$G148,2),ROUND($K148*$F148,2)),IF(ISNUMBER($G148),ROUND($I148*$G148,2),ROUND($I148*$F148,2)))</f>
        <v>0</v>
      </c>
      <c r="N148" s="44"/>
    </row>
    <row r="149" spans="1:14" ht="28.5" customHeight="1" x14ac:dyDescent="0.15">
      <c r="A149" s="59" t="s">
        <v>76</v>
      </c>
      <c r="B149" s="60"/>
      <c r="C149" s="61" t="s">
        <v>215</v>
      </c>
      <c r="D149" s="62"/>
      <c r="F149" s="62"/>
      <c r="G149" s="63"/>
      <c r="H149" s="62"/>
      <c r="I149" s="64"/>
      <c r="M149" s="65"/>
      <c r="N149" s="66"/>
    </row>
    <row r="150" spans="1:14" ht="39" customHeight="1" x14ac:dyDescent="0.15">
      <c r="A150" s="59"/>
      <c r="B150" s="60"/>
      <c r="C150" s="61" t="s">
        <v>250</v>
      </c>
      <c r="D150" s="62"/>
      <c r="F150" s="62"/>
      <c r="G150" s="63"/>
      <c r="H150" s="62"/>
      <c r="I150" s="64"/>
      <c r="M150" s="65"/>
      <c r="N150" s="66"/>
    </row>
    <row r="151" spans="1:14" ht="24.75" customHeight="1" x14ac:dyDescent="0.15">
      <c r="A151" s="48" t="s">
        <v>251</v>
      </c>
      <c r="B151" s="46"/>
      <c r="C151" s="49" t="s">
        <v>252</v>
      </c>
      <c r="D151" s="50"/>
      <c r="E151" s="67"/>
      <c r="F151" s="68">
        <v>0</v>
      </c>
      <c r="G151" s="67"/>
      <c r="H151" s="53">
        <v>2</v>
      </c>
      <c r="I151" s="54"/>
      <c r="J151" s="52"/>
      <c r="K151" s="55"/>
      <c r="L151" s="55"/>
      <c r="M151" s="55">
        <f t="shared" ref="M151:M152" si="9">IF(ISNUMBER($K151),IF(ISNUMBER($G151),ROUND($K151*$G151,2),ROUND($K151*$F151,2)),IF(ISNUMBER($G151),ROUND($I151*$G151,2),ROUND($I151*$F151,2)))</f>
        <v>0</v>
      </c>
      <c r="N151" s="44"/>
    </row>
    <row r="152" spans="1:14" ht="56.25" customHeight="1" x14ac:dyDescent="0.15">
      <c r="A152" s="48" t="s">
        <v>253</v>
      </c>
      <c r="B152" s="46"/>
      <c r="C152" s="49" t="s">
        <v>254</v>
      </c>
      <c r="D152" s="50" t="s">
        <v>206</v>
      </c>
      <c r="E152" s="69"/>
      <c r="F152" s="70">
        <v>177.86</v>
      </c>
      <c r="G152" s="69"/>
      <c r="H152" s="53">
        <v>2</v>
      </c>
      <c r="I152" s="54"/>
      <c r="J152" s="52"/>
      <c r="K152" s="55"/>
      <c r="L152" s="55"/>
      <c r="M152" s="55">
        <f t="shared" si="9"/>
        <v>0</v>
      </c>
      <c r="N152" s="44"/>
    </row>
    <row r="153" spans="1:14" ht="39" customHeight="1" x14ac:dyDescent="0.15">
      <c r="A153" s="59" t="s">
        <v>76</v>
      </c>
      <c r="B153" s="60"/>
      <c r="C153" s="61" t="s">
        <v>235</v>
      </c>
      <c r="D153" s="62"/>
      <c r="F153" s="62"/>
      <c r="G153" s="63"/>
      <c r="H153" s="62"/>
      <c r="I153" s="64"/>
      <c r="M153" s="65"/>
      <c r="N153" s="66"/>
    </row>
    <row r="154" spans="1:14" ht="18" customHeight="1" x14ac:dyDescent="0.15">
      <c r="A154" s="59"/>
      <c r="B154" s="60"/>
      <c r="C154" s="61" t="s">
        <v>194</v>
      </c>
      <c r="D154" s="62"/>
      <c r="F154" s="62"/>
      <c r="G154" s="63"/>
      <c r="H154" s="62"/>
      <c r="I154" s="64"/>
      <c r="M154" s="65"/>
      <c r="N154" s="66"/>
    </row>
    <row r="155" spans="1:14" ht="18" customHeight="1" x14ac:dyDescent="0.15">
      <c r="A155" s="59"/>
      <c r="B155" s="60"/>
      <c r="C155" s="61" t="s">
        <v>255</v>
      </c>
      <c r="D155" s="62"/>
      <c r="F155" s="62"/>
      <c r="G155" s="63"/>
      <c r="H155" s="62"/>
      <c r="I155" s="64"/>
      <c r="M155" s="65"/>
      <c r="N155" s="66"/>
    </row>
    <row r="156" spans="1:14" ht="18" customHeight="1" x14ac:dyDescent="0.15">
      <c r="A156" s="59"/>
      <c r="B156" s="60"/>
      <c r="C156" s="61" t="s">
        <v>256</v>
      </c>
      <c r="D156" s="62"/>
      <c r="F156" s="62"/>
      <c r="G156" s="63"/>
      <c r="H156" s="62"/>
      <c r="I156" s="64"/>
      <c r="M156" s="65"/>
      <c r="N156" s="66"/>
    </row>
    <row r="157" spans="1:14" ht="18" customHeight="1" x14ac:dyDescent="0.15">
      <c r="A157" s="59"/>
      <c r="B157" s="60"/>
      <c r="C157" s="61" t="s">
        <v>257</v>
      </c>
      <c r="D157" s="62"/>
      <c r="F157" s="62"/>
      <c r="G157" s="63"/>
      <c r="H157" s="62"/>
      <c r="I157" s="64"/>
      <c r="M157" s="65"/>
      <c r="N157" s="66"/>
    </row>
    <row r="158" spans="1:14" ht="18" customHeight="1" x14ac:dyDescent="0.15">
      <c r="A158" s="59"/>
      <c r="B158" s="60"/>
      <c r="C158" s="61" t="s">
        <v>258</v>
      </c>
      <c r="D158" s="62"/>
      <c r="F158" s="62"/>
      <c r="G158" s="63"/>
      <c r="H158" s="62"/>
      <c r="I158" s="64"/>
      <c r="M158" s="65"/>
      <c r="N158" s="66"/>
    </row>
    <row r="159" spans="1:14" ht="18" customHeight="1" x14ac:dyDescent="0.15">
      <c r="A159" s="59"/>
      <c r="B159" s="60"/>
      <c r="C159" s="61" t="s">
        <v>259</v>
      </c>
      <c r="D159" s="62"/>
      <c r="F159" s="62"/>
      <c r="G159" s="63"/>
      <c r="H159" s="62"/>
      <c r="I159" s="64"/>
      <c r="M159" s="65"/>
      <c r="N159" s="66"/>
    </row>
    <row r="160" spans="1:14" ht="18" customHeight="1" x14ac:dyDescent="0.15">
      <c r="A160" s="59"/>
      <c r="B160" s="60"/>
      <c r="C160" s="61" t="s">
        <v>260</v>
      </c>
      <c r="D160" s="62"/>
      <c r="F160" s="62"/>
      <c r="G160" s="63"/>
      <c r="H160" s="62"/>
      <c r="I160" s="64"/>
      <c r="M160" s="65"/>
      <c r="N160" s="66"/>
    </row>
    <row r="161" spans="1:14" ht="18" customHeight="1" x14ac:dyDescent="0.15">
      <c r="A161" s="59"/>
      <c r="B161" s="60"/>
      <c r="C161" s="61" t="s">
        <v>261</v>
      </c>
      <c r="D161" s="62"/>
      <c r="F161" s="62"/>
      <c r="G161" s="63"/>
      <c r="H161" s="62"/>
      <c r="I161" s="64"/>
      <c r="M161" s="65"/>
      <c r="N161" s="66"/>
    </row>
    <row r="162" spans="1:14" ht="18" customHeight="1" x14ac:dyDescent="0.15">
      <c r="A162" s="59"/>
      <c r="B162" s="60"/>
      <c r="C162" s="61" t="s">
        <v>262</v>
      </c>
      <c r="D162" s="62"/>
      <c r="F162" s="62"/>
      <c r="G162" s="63"/>
      <c r="H162" s="62"/>
      <c r="I162" s="64"/>
      <c r="M162" s="65"/>
      <c r="N162" s="66"/>
    </row>
    <row r="163" spans="1:14" ht="18" customHeight="1" x14ac:dyDescent="0.15">
      <c r="A163" s="59"/>
      <c r="B163" s="60"/>
      <c r="C163" s="61" t="s">
        <v>263</v>
      </c>
      <c r="D163" s="62"/>
      <c r="F163" s="62"/>
      <c r="G163" s="63"/>
      <c r="H163" s="62"/>
      <c r="I163" s="64"/>
      <c r="M163" s="65"/>
      <c r="N163" s="66"/>
    </row>
    <row r="164" spans="1:14" ht="18" customHeight="1" x14ac:dyDescent="0.15">
      <c r="A164" s="59"/>
      <c r="B164" s="60"/>
      <c r="C164" s="61" t="s">
        <v>264</v>
      </c>
      <c r="D164" s="62"/>
      <c r="F164" s="62"/>
      <c r="G164" s="63"/>
      <c r="H164" s="62"/>
      <c r="I164" s="64"/>
      <c r="M164" s="65"/>
      <c r="N164" s="66"/>
    </row>
    <row r="165" spans="1:14" ht="18" customHeight="1" x14ac:dyDescent="0.15">
      <c r="A165" s="59"/>
      <c r="B165" s="60"/>
      <c r="C165" s="61" t="s">
        <v>265</v>
      </c>
      <c r="D165" s="62"/>
      <c r="F165" s="62"/>
      <c r="G165" s="63"/>
      <c r="H165" s="62"/>
      <c r="I165" s="64"/>
      <c r="M165" s="65"/>
      <c r="N165" s="66"/>
    </row>
    <row r="166" spans="1:14" ht="35.25" customHeight="1" x14ac:dyDescent="0.15">
      <c r="A166" s="48" t="s">
        <v>266</v>
      </c>
      <c r="B166" s="46"/>
      <c r="C166" s="49" t="s">
        <v>267</v>
      </c>
      <c r="D166" s="50"/>
      <c r="E166" s="67"/>
      <c r="F166" s="68">
        <v>0</v>
      </c>
      <c r="G166" s="67"/>
      <c r="H166" s="53">
        <v>2</v>
      </c>
      <c r="I166" s="54"/>
      <c r="J166" s="52"/>
      <c r="K166" s="55"/>
      <c r="L166" s="55"/>
      <c r="M166" s="55">
        <f t="shared" ref="M166:M167" si="10">IF(ISNUMBER($K166),IF(ISNUMBER($G166),ROUND($K166*$G166,2),ROUND($K166*$F166,2)),IF(ISNUMBER($G166),ROUND($I166*$G166,2),ROUND($I166*$F166,2)))</f>
        <v>0</v>
      </c>
      <c r="N166" s="44"/>
    </row>
    <row r="167" spans="1:14" ht="45.75" customHeight="1" x14ac:dyDescent="0.15">
      <c r="A167" s="48" t="s">
        <v>268</v>
      </c>
      <c r="B167" s="46"/>
      <c r="C167" s="49" t="s">
        <v>269</v>
      </c>
      <c r="D167" s="50" t="s">
        <v>206</v>
      </c>
      <c r="E167" s="69"/>
      <c r="F167" s="70">
        <v>3.17</v>
      </c>
      <c r="G167" s="69"/>
      <c r="H167" s="53">
        <v>2</v>
      </c>
      <c r="I167" s="54"/>
      <c r="J167" s="52"/>
      <c r="K167" s="55"/>
      <c r="L167" s="55"/>
      <c r="M167" s="55">
        <f t="shared" si="10"/>
        <v>0</v>
      </c>
      <c r="N167" s="44"/>
    </row>
    <row r="168" spans="1:14" ht="49.5" customHeight="1" x14ac:dyDescent="0.15">
      <c r="A168" s="59" t="s">
        <v>76</v>
      </c>
      <c r="B168" s="60"/>
      <c r="C168" s="61" t="s">
        <v>211</v>
      </c>
      <c r="D168" s="62"/>
      <c r="F168" s="62"/>
      <c r="G168" s="63"/>
      <c r="H168" s="62"/>
      <c r="I168" s="64"/>
      <c r="M168" s="65"/>
      <c r="N168" s="66"/>
    </row>
    <row r="169" spans="1:14" ht="18" customHeight="1" x14ac:dyDescent="0.15">
      <c r="A169" s="59"/>
      <c r="B169" s="60"/>
      <c r="C169" s="61" t="s">
        <v>194</v>
      </c>
      <c r="D169" s="62"/>
      <c r="F169" s="62"/>
      <c r="G169" s="63"/>
      <c r="H169" s="62"/>
      <c r="I169" s="64"/>
      <c r="M169" s="65"/>
      <c r="N169" s="66"/>
    </row>
    <row r="170" spans="1:14" ht="18" customHeight="1" x14ac:dyDescent="0.15">
      <c r="A170" s="59"/>
      <c r="B170" s="60"/>
      <c r="C170" s="61" t="s">
        <v>270</v>
      </c>
      <c r="D170" s="62"/>
      <c r="F170" s="62"/>
      <c r="G170" s="63"/>
      <c r="H170" s="62"/>
      <c r="I170" s="64"/>
      <c r="M170" s="65"/>
      <c r="N170" s="66"/>
    </row>
    <row r="171" spans="1:14" ht="18" customHeight="1" x14ac:dyDescent="0.15">
      <c r="A171" s="59"/>
      <c r="B171" s="60"/>
      <c r="C171" s="61" t="s">
        <v>271</v>
      </c>
      <c r="D171" s="62"/>
      <c r="F171" s="62"/>
      <c r="G171" s="63"/>
      <c r="H171" s="62"/>
      <c r="I171" s="64"/>
      <c r="M171" s="65"/>
      <c r="N171" s="66"/>
    </row>
    <row r="172" spans="1:14" ht="18" customHeight="1" x14ac:dyDescent="0.15">
      <c r="A172" s="59"/>
      <c r="B172" s="60"/>
      <c r="C172" s="61" t="s">
        <v>272</v>
      </c>
      <c r="D172" s="62"/>
      <c r="F172" s="62"/>
      <c r="G172" s="63"/>
      <c r="H172" s="62"/>
      <c r="I172" s="64"/>
      <c r="M172" s="65"/>
      <c r="N172" s="66"/>
    </row>
    <row r="173" spans="1:14" ht="18" customHeight="1" x14ac:dyDescent="0.15">
      <c r="A173" s="59"/>
      <c r="B173" s="60"/>
      <c r="C173" s="61" t="s">
        <v>273</v>
      </c>
      <c r="D173" s="62"/>
      <c r="F173" s="62"/>
      <c r="G173" s="63"/>
      <c r="H173" s="62"/>
      <c r="I173" s="64"/>
      <c r="M173" s="65"/>
      <c r="N173" s="66"/>
    </row>
    <row r="174" spans="1:14" ht="18" customHeight="1" x14ac:dyDescent="0.15">
      <c r="A174" s="59"/>
      <c r="B174" s="60"/>
      <c r="C174" s="61" t="s">
        <v>274</v>
      </c>
      <c r="D174" s="62"/>
      <c r="F174" s="62"/>
      <c r="G174" s="63"/>
      <c r="H174" s="62"/>
      <c r="I174" s="64"/>
      <c r="M174" s="65"/>
      <c r="N174" s="66"/>
    </row>
    <row r="175" spans="1:14" ht="24.75" customHeight="1" x14ac:dyDescent="0.15">
      <c r="A175" s="48" t="s">
        <v>275</v>
      </c>
      <c r="B175" s="46"/>
      <c r="C175" s="49" t="s">
        <v>276</v>
      </c>
      <c r="D175" s="41"/>
      <c r="E175" s="42"/>
      <c r="F175" s="43"/>
      <c r="G175" s="42"/>
      <c r="H175" s="43"/>
      <c r="I175" s="42"/>
      <c r="J175" s="43"/>
      <c r="K175" s="43"/>
      <c r="L175" s="43"/>
      <c r="M175" s="43"/>
      <c r="N175" s="44"/>
    </row>
    <row r="176" spans="1:14" ht="66.75" customHeight="1" x14ac:dyDescent="0.15">
      <c r="A176" s="48" t="s">
        <v>277</v>
      </c>
      <c r="B176" s="46"/>
      <c r="C176" s="49" t="s">
        <v>278</v>
      </c>
      <c r="D176" s="50" t="s">
        <v>206</v>
      </c>
      <c r="E176" s="69"/>
      <c r="F176" s="70">
        <v>177.86</v>
      </c>
      <c r="G176" s="69"/>
      <c r="H176" s="53">
        <v>2</v>
      </c>
      <c r="I176" s="54"/>
      <c r="J176" s="52"/>
      <c r="K176" s="55"/>
      <c r="L176" s="55"/>
      <c r="M176" s="55">
        <f>IF(ISNUMBER($K176),IF(ISNUMBER($G176),ROUND($K176*$G176,2),ROUND($K176*$F176,2)),IF(ISNUMBER($G176),ROUND($I176*$G176,2),ROUND($I176*$F176,2)))</f>
        <v>0</v>
      </c>
      <c r="N176" s="44"/>
    </row>
    <row r="177" spans="1:14" ht="28.5" customHeight="1" x14ac:dyDescent="0.15">
      <c r="A177" s="59" t="s">
        <v>76</v>
      </c>
      <c r="B177" s="60"/>
      <c r="C177" s="61" t="s">
        <v>215</v>
      </c>
      <c r="D177" s="62"/>
      <c r="F177" s="62"/>
      <c r="G177" s="63"/>
      <c r="H177" s="62"/>
      <c r="I177" s="64"/>
      <c r="M177" s="65"/>
      <c r="N177" s="66"/>
    </row>
    <row r="178" spans="1:14" ht="18" customHeight="1" x14ac:dyDescent="0.15">
      <c r="A178" s="59"/>
      <c r="B178" s="60"/>
      <c r="C178" s="61" t="s">
        <v>194</v>
      </c>
      <c r="D178" s="62"/>
      <c r="F178" s="62"/>
      <c r="G178" s="63"/>
      <c r="H178" s="62"/>
      <c r="I178" s="64"/>
      <c r="M178" s="65"/>
      <c r="N178" s="66"/>
    </row>
    <row r="179" spans="1:14" ht="18" customHeight="1" x14ac:dyDescent="0.15">
      <c r="A179" s="59"/>
      <c r="B179" s="60"/>
      <c r="C179" s="61" t="s">
        <v>279</v>
      </c>
      <c r="D179" s="62"/>
      <c r="F179" s="62"/>
      <c r="G179" s="63"/>
      <c r="H179" s="62"/>
      <c r="I179" s="64"/>
      <c r="M179" s="65"/>
      <c r="N179" s="66"/>
    </row>
    <row r="180" spans="1:14" ht="18" customHeight="1" x14ac:dyDescent="0.15">
      <c r="A180" s="59"/>
      <c r="B180" s="60"/>
      <c r="C180" s="61" t="s">
        <v>280</v>
      </c>
      <c r="D180" s="62"/>
      <c r="F180" s="62"/>
      <c r="G180" s="63"/>
      <c r="H180" s="62"/>
      <c r="I180" s="64"/>
      <c r="M180" s="65"/>
      <c r="N180" s="66"/>
    </row>
    <row r="181" spans="1:14" ht="18" customHeight="1" x14ac:dyDescent="0.15">
      <c r="A181" s="59"/>
      <c r="B181" s="60"/>
      <c r="C181" s="61" t="s">
        <v>281</v>
      </c>
      <c r="D181" s="62"/>
      <c r="F181" s="62"/>
      <c r="G181" s="63"/>
      <c r="H181" s="62"/>
      <c r="I181" s="64"/>
      <c r="M181" s="65"/>
      <c r="N181" s="66"/>
    </row>
    <row r="182" spans="1:14" ht="18" customHeight="1" x14ac:dyDescent="0.15">
      <c r="A182" s="59"/>
      <c r="B182" s="60"/>
      <c r="C182" s="61" t="s">
        <v>282</v>
      </c>
      <c r="D182" s="62"/>
      <c r="F182" s="62"/>
      <c r="G182" s="63"/>
      <c r="H182" s="62"/>
      <c r="I182" s="64"/>
      <c r="M182" s="65"/>
      <c r="N182" s="66"/>
    </row>
    <row r="183" spans="1:14" ht="18" customHeight="1" x14ac:dyDescent="0.15">
      <c r="A183" s="59"/>
      <c r="B183" s="60"/>
      <c r="C183" s="61" t="s">
        <v>283</v>
      </c>
      <c r="D183" s="62"/>
      <c r="F183" s="62"/>
      <c r="G183" s="63"/>
      <c r="H183" s="62"/>
      <c r="I183" s="64"/>
      <c r="M183" s="65"/>
      <c r="N183" s="66"/>
    </row>
    <row r="184" spans="1:14" ht="18" customHeight="1" x14ac:dyDescent="0.15">
      <c r="A184" s="59"/>
      <c r="B184" s="60"/>
      <c r="C184" s="61" t="s">
        <v>284</v>
      </c>
      <c r="D184" s="62"/>
      <c r="F184" s="62"/>
      <c r="G184" s="63"/>
      <c r="H184" s="62"/>
      <c r="I184" s="64"/>
      <c r="M184" s="65"/>
      <c r="N184" s="66"/>
    </row>
    <row r="185" spans="1:14" ht="18" customHeight="1" x14ac:dyDescent="0.15">
      <c r="A185" s="59"/>
      <c r="B185" s="60"/>
      <c r="C185" s="61" t="s">
        <v>285</v>
      </c>
      <c r="D185" s="62"/>
      <c r="F185" s="62"/>
      <c r="G185" s="63"/>
      <c r="H185" s="62"/>
      <c r="I185" s="64"/>
      <c r="M185" s="65"/>
      <c r="N185" s="66"/>
    </row>
    <row r="186" spans="1:14" ht="18" customHeight="1" x14ac:dyDescent="0.15">
      <c r="A186" s="59"/>
      <c r="B186" s="60"/>
      <c r="C186" s="61" t="s">
        <v>286</v>
      </c>
      <c r="D186" s="62"/>
      <c r="F186" s="62"/>
      <c r="G186" s="63"/>
      <c r="H186" s="62"/>
      <c r="I186" s="64"/>
      <c r="M186" s="65"/>
      <c r="N186" s="66"/>
    </row>
    <row r="187" spans="1:14" ht="18" customHeight="1" x14ac:dyDescent="0.15">
      <c r="A187" s="59"/>
      <c r="B187" s="60"/>
      <c r="C187" s="61" t="s">
        <v>287</v>
      </c>
      <c r="D187" s="62"/>
      <c r="F187" s="62"/>
      <c r="G187" s="63"/>
      <c r="H187" s="62"/>
      <c r="I187" s="64"/>
      <c r="M187" s="65"/>
      <c r="N187" s="66"/>
    </row>
    <row r="188" spans="1:14" ht="18" customHeight="1" x14ac:dyDescent="0.15">
      <c r="A188" s="59"/>
      <c r="B188" s="60"/>
      <c r="C188" s="61" t="s">
        <v>288</v>
      </c>
      <c r="D188" s="62"/>
      <c r="F188" s="62"/>
      <c r="G188" s="63"/>
      <c r="H188" s="62"/>
      <c r="I188" s="64"/>
      <c r="M188" s="65"/>
      <c r="N188" s="66"/>
    </row>
    <row r="189" spans="1:14" ht="18" customHeight="1" x14ac:dyDescent="0.15">
      <c r="A189" s="59"/>
      <c r="B189" s="60"/>
      <c r="C189" s="61" t="s">
        <v>289</v>
      </c>
      <c r="D189" s="62"/>
      <c r="F189" s="62"/>
      <c r="G189" s="63"/>
      <c r="H189" s="62"/>
      <c r="I189" s="64"/>
      <c r="M189" s="65"/>
      <c r="N189" s="66"/>
    </row>
    <row r="190" spans="1:14" ht="45.75" customHeight="1" x14ac:dyDescent="0.15">
      <c r="A190" s="48" t="s">
        <v>290</v>
      </c>
      <c r="B190" s="46"/>
      <c r="C190" s="49" t="s">
        <v>291</v>
      </c>
      <c r="D190" s="50" t="s">
        <v>206</v>
      </c>
      <c r="E190" s="69"/>
      <c r="F190" s="70">
        <v>177.86</v>
      </c>
      <c r="G190" s="69"/>
      <c r="H190" s="53">
        <v>2</v>
      </c>
      <c r="I190" s="54"/>
      <c r="J190" s="52"/>
      <c r="K190" s="55"/>
      <c r="L190" s="55"/>
      <c r="M190" s="55">
        <f>IF(ISNUMBER($K190),IF(ISNUMBER($G190),ROUND($K190*$G190,2),ROUND($K190*$F190,2)),IF(ISNUMBER($G190),ROUND($I190*$G190,2),ROUND($I190*$F190,2)))</f>
        <v>0</v>
      </c>
      <c r="N190" s="44"/>
    </row>
    <row r="191" spans="1:14" ht="28.5" customHeight="1" x14ac:dyDescent="0.15">
      <c r="A191" s="59" t="s">
        <v>76</v>
      </c>
      <c r="B191" s="60"/>
      <c r="C191" s="61" t="s">
        <v>215</v>
      </c>
      <c r="D191" s="62"/>
      <c r="F191" s="62"/>
      <c r="G191" s="63"/>
      <c r="H191" s="62"/>
      <c r="I191" s="64"/>
      <c r="M191" s="65"/>
      <c r="N191" s="66"/>
    </row>
    <row r="192" spans="1:14" ht="18" customHeight="1" x14ac:dyDescent="0.15">
      <c r="A192" s="59"/>
      <c r="B192" s="60"/>
      <c r="C192" s="61" t="s">
        <v>194</v>
      </c>
      <c r="D192" s="62"/>
      <c r="F192" s="62"/>
      <c r="G192" s="63"/>
      <c r="H192" s="62"/>
      <c r="I192" s="64"/>
      <c r="M192" s="65"/>
      <c r="N192" s="66"/>
    </row>
    <row r="193" spans="1:14" ht="18" customHeight="1" x14ac:dyDescent="0.15">
      <c r="A193" s="59"/>
      <c r="B193" s="60"/>
      <c r="C193" s="61" t="s">
        <v>255</v>
      </c>
      <c r="D193" s="62"/>
      <c r="F193" s="62"/>
      <c r="G193" s="63"/>
      <c r="H193" s="62"/>
      <c r="I193" s="64"/>
      <c r="M193" s="65"/>
      <c r="N193" s="66"/>
    </row>
    <row r="194" spans="1:14" ht="18" customHeight="1" x14ac:dyDescent="0.15">
      <c r="A194" s="59"/>
      <c r="B194" s="60"/>
      <c r="C194" s="61" t="s">
        <v>256</v>
      </c>
      <c r="D194" s="62"/>
      <c r="F194" s="62"/>
      <c r="G194" s="63"/>
      <c r="H194" s="62"/>
      <c r="I194" s="64"/>
      <c r="M194" s="65"/>
      <c r="N194" s="66"/>
    </row>
    <row r="195" spans="1:14" ht="18" customHeight="1" x14ac:dyDescent="0.15">
      <c r="A195" s="59"/>
      <c r="B195" s="60"/>
      <c r="C195" s="61" t="s">
        <v>257</v>
      </c>
      <c r="D195" s="62"/>
      <c r="F195" s="62"/>
      <c r="G195" s="63"/>
      <c r="H195" s="62"/>
      <c r="I195" s="64"/>
      <c r="M195" s="65"/>
      <c r="N195" s="66"/>
    </row>
    <row r="196" spans="1:14" ht="18" customHeight="1" x14ac:dyDescent="0.15">
      <c r="A196" s="59"/>
      <c r="B196" s="60"/>
      <c r="C196" s="61" t="s">
        <v>258</v>
      </c>
      <c r="D196" s="62"/>
      <c r="F196" s="62"/>
      <c r="G196" s="63"/>
      <c r="H196" s="62"/>
      <c r="I196" s="64"/>
      <c r="M196" s="65"/>
      <c r="N196" s="66"/>
    </row>
    <row r="197" spans="1:14" ht="18" customHeight="1" x14ac:dyDescent="0.15">
      <c r="A197" s="59"/>
      <c r="B197" s="60"/>
      <c r="C197" s="61" t="s">
        <v>259</v>
      </c>
      <c r="D197" s="62"/>
      <c r="F197" s="62"/>
      <c r="G197" s="63"/>
      <c r="H197" s="62"/>
      <c r="I197" s="64"/>
      <c r="M197" s="65"/>
      <c r="N197" s="66"/>
    </row>
    <row r="198" spans="1:14" ht="18" customHeight="1" x14ac:dyDescent="0.15">
      <c r="A198" s="59"/>
      <c r="B198" s="60"/>
      <c r="C198" s="61" t="s">
        <v>260</v>
      </c>
      <c r="D198" s="62"/>
      <c r="F198" s="62"/>
      <c r="G198" s="63"/>
      <c r="H198" s="62"/>
      <c r="I198" s="64"/>
      <c r="M198" s="65"/>
      <c r="N198" s="66"/>
    </row>
    <row r="199" spans="1:14" ht="18" customHeight="1" x14ac:dyDescent="0.15">
      <c r="A199" s="59"/>
      <c r="B199" s="60"/>
      <c r="C199" s="61" t="s">
        <v>261</v>
      </c>
      <c r="D199" s="62"/>
      <c r="F199" s="62"/>
      <c r="G199" s="63"/>
      <c r="H199" s="62"/>
      <c r="I199" s="64"/>
      <c r="M199" s="65"/>
      <c r="N199" s="66"/>
    </row>
    <row r="200" spans="1:14" ht="18" customHeight="1" x14ac:dyDescent="0.15">
      <c r="A200" s="59"/>
      <c r="B200" s="60"/>
      <c r="C200" s="61" t="s">
        <v>262</v>
      </c>
      <c r="D200" s="62"/>
      <c r="F200" s="62"/>
      <c r="G200" s="63"/>
      <c r="H200" s="62"/>
      <c r="I200" s="64"/>
      <c r="M200" s="65"/>
      <c r="N200" s="66"/>
    </row>
    <row r="201" spans="1:14" ht="18" customHeight="1" x14ac:dyDescent="0.15">
      <c r="A201" s="59"/>
      <c r="B201" s="60"/>
      <c r="C201" s="61" t="s">
        <v>263</v>
      </c>
      <c r="D201" s="62"/>
      <c r="F201" s="62"/>
      <c r="G201" s="63"/>
      <c r="H201" s="62"/>
      <c r="I201" s="64"/>
      <c r="M201" s="65"/>
      <c r="N201" s="66"/>
    </row>
    <row r="202" spans="1:14" ht="18" customHeight="1" x14ac:dyDescent="0.15">
      <c r="A202" s="59"/>
      <c r="B202" s="60"/>
      <c r="C202" s="61" t="s">
        <v>264</v>
      </c>
      <c r="D202" s="62"/>
      <c r="F202" s="62"/>
      <c r="G202" s="63"/>
      <c r="H202" s="62"/>
      <c r="I202" s="64"/>
      <c r="M202" s="65"/>
      <c r="N202" s="66"/>
    </row>
    <row r="203" spans="1:14" ht="18" customHeight="1" x14ac:dyDescent="0.15">
      <c r="A203" s="59"/>
      <c r="B203" s="60"/>
      <c r="C203" s="61" t="s">
        <v>292</v>
      </c>
      <c r="D203" s="62"/>
      <c r="F203" s="62"/>
      <c r="G203" s="63"/>
      <c r="H203" s="62"/>
      <c r="I203" s="64"/>
      <c r="M203" s="65"/>
      <c r="N203" s="66"/>
    </row>
    <row r="204" spans="1:14" ht="24.75" customHeight="1" x14ac:dyDescent="0.15">
      <c r="A204" s="48" t="s">
        <v>293</v>
      </c>
      <c r="B204" s="46"/>
      <c r="C204" s="49" t="s">
        <v>294</v>
      </c>
      <c r="D204" s="41"/>
      <c r="E204" s="42"/>
      <c r="F204" s="43"/>
      <c r="G204" s="42"/>
      <c r="H204" s="43"/>
      <c r="I204" s="42"/>
      <c r="J204" s="43"/>
      <c r="K204" s="43"/>
      <c r="L204" s="43"/>
      <c r="M204" s="43"/>
      <c r="N204" s="44"/>
    </row>
    <row r="205" spans="1:14" ht="35.25" customHeight="1" x14ac:dyDescent="0.15">
      <c r="A205" s="48" t="s">
        <v>295</v>
      </c>
      <c r="B205" s="46"/>
      <c r="C205" s="49" t="s">
        <v>296</v>
      </c>
      <c r="D205" s="50" t="s">
        <v>172</v>
      </c>
      <c r="E205" s="58"/>
      <c r="F205" s="53">
        <v>10</v>
      </c>
      <c r="G205" s="58"/>
      <c r="H205" s="53">
        <v>2</v>
      </c>
      <c r="I205" s="54"/>
      <c r="J205" s="52"/>
      <c r="K205" s="55"/>
      <c r="L205" s="55"/>
      <c r="M205" s="55">
        <f>IF(ISNUMBER($K205),IF(ISNUMBER($G205),ROUND($K205*$G205,2),ROUND($K205*$F205,2)),IF(ISNUMBER($G205),ROUND($I205*$G205,2),ROUND($I205*$F205,2)))</f>
        <v>0</v>
      </c>
      <c r="N205" s="44"/>
    </row>
    <row r="206" spans="1:14" ht="28.5" customHeight="1" x14ac:dyDescent="0.15">
      <c r="A206" s="59" t="s">
        <v>76</v>
      </c>
      <c r="B206" s="60"/>
      <c r="C206" s="61" t="s">
        <v>215</v>
      </c>
      <c r="D206" s="62"/>
      <c r="F206" s="62"/>
      <c r="G206" s="63"/>
      <c r="H206" s="62"/>
      <c r="I206" s="64"/>
      <c r="M206" s="65"/>
      <c r="N206" s="66"/>
    </row>
    <row r="207" spans="1:14" ht="28.5" customHeight="1" x14ac:dyDescent="0.15">
      <c r="A207" s="59"/>
      <c r="B207" s="60"/>
      <c r="C207" s="61" t="s">
        <v>297</v>
      </c>
      <c r="D207" s="62"/>
      <c r="F207" s="62"/>
      <c r="G207" s="63"/>
      <c r="H207" s="62"/>
      <c r="I207" s="64"/>
      <c r="M207" s="65"/>
      <c r="N207" s="66"/>
    </row>
    <row r="208" spans="1:14" ht="28.5" customHeight="1" x14ac:dyDescent="0.15">
      <c r="A208" s="59"/>
      <c r="B208" s="60"/>
      <c r="C208" s="61" t="s">
        <v>298</v>
      </c>
      <c r="D208" s="62"/>
      <c r="F208" s="62"/>
      <c r="G208" s="63"/>
      <c r="H208" s="62"/>
      <c r="I208" s="64"/>
      <c r="M208" s="65"/>
      <c r="N208" s="66"/>
    </row>
    <row r="209" spans="1:14" ht="18" customHeight="1" x14ac:dyDescent="0.15">
      <c r="A209" s="59"/>
      <c r="B209" s="60"/>
      <c r="C209" s="61" t="s">
        <v>299</v>
      </c>
      <c r="D209" s="62"/>
      <c r="F209" s="62"/>
      <c r="G209" s="63"/>
      <c r="H209" s="62"/>
      <c r="I209" s="64"/>
      <c r="M209" s="65"/>
      <c r="N209" s="66"/>
    </row>
    <row r="210" spans="1:14" ht="18" customHeight="1" x14ac:dyDescent="0.15">
      <c r="A210" s="59"/>
      <c r="B210" s="60"/>
      <c r="C210" s="61" t="s">
        <v>300</v>
      </c>
      <c r="D210" s="62"/>
      <c r="F210" s="62"/>
      <c r="G210" s="63"/>
      <c r="H210" s="62"/>
      <c r="I210" s="64"/>
      <c r="M210" s="65"/>
      <c r="N210" s="66"/>
    </row>
    <row r="211" spans="1:14" ht="18" customHeight="1" x14ac:dyDescent="0.15">
      <c r="A211" s="59"/>
      <c r="B211" s="60"/>
      <c r="C211" s="61" t="s">
        <v>301</v>
      </c>
      <c r="D211" s="62"/>
      <c r="F211" s="62"/>
      <c r="G211" s="63"/>
      <c r="H211" s="62"/>
      <c r="I211" s="64"/>
      <c r="M211" s="65"/>
      <c r="N211" s="66"/>
    </row>
    <row r="212" spans="1:14" ht="18" customHeight="1" x14ac:dyDescent="0.15">
      <c r="A212" s="59"/>
      <c r="B212" s="60"/>
      <c r="C212" s="61" t="s">
        <v>302</v>
      </c>
      <c r="D212" s="62"/>
      <c r="F212" s="62"/>
      <c r="G212" s="63"/>
      <c r="H212" s="62"/>
      <c r="I212" s="64"/>
      <c r="M212" s="65"/>
      <c r="N212" s="66"/>
    </row>
    <row r="213" spans="1:14" ht="18" customHeight="1" x14ac:dyDescent="0.15">
      <c r="A213" s="59"/>
      <c r="B213" s="60"/>
      <c r="C213" s="61" t="s">
        <v>303</v>
      </c>
      <c r="D213" s="62"/>
      <c r="F213" s="62"/>
      <c r="G213" s="63"/>
      <c r="H213" s="62"/>
      <c r="I213" s="64"/>
      <c r="M213" s="65"/>
      <c r="N213" s="66"/>
    </row>
    <row r="214" spans="1:14" ht="18" customHeight="1" x14ac:dyDescent="0.15">
      <c r="A214" s="59"/>
      <c r="B214" s="60"/>
      <c r="C214" s="61" t="s">
        <v>304</v>
      </c>
      <c r="D214" s="62"/>
      <c r="F214" s="62"/>
      <c r="G214" s="63"/>
      <c r="H214" s="62"/>
      <c r="I214" s="64"/>
      <c r="M214" s="65"/>
      <c r="N214" s="66"/>
    </row>
    <row r="215" spans="1:14" ht="18" customHeight="1" x14ac:dyDescent="0.15">
      <c r="A215" s="59"/>
      <c r="B215" s="60"/>
      <c r="C215" s="61" t="s">
        <v>305</v>
      </c>
      <c r="D215" s="62"/>
      <c r="F215" s="62"/>
      <c r="G215" s="63"/>
      <c r="H215" s="62"/>
      <c r="I215" s="64"/>
      <c r="M215" s="65"/>
      <c r="N215" s="66"/>
    </row>
    <row r="216" spans="1:14" ht="18" customHeight="1" x14ac:dyDescent="0.15">
      <c r="A216" s="59"/>
      <c r="B216" s="60"/>
      <c r="C216" s="61" t="s">
        <v>306</v>
      </c>
      <c r="D216" s="62"/>
      <c r="F216" s="62"/>
      <c r="G216" s="63"/>
      <c r="H216" s="62"/>
      <c r="I216" s="64"/>
      <c r="M216" s="65"/>
      <c r="N216" s="66"/>
    </row>
    <row r="217" spans="1:14" ht="18" customHeight="1" x14ac:dyDescent="0.15">
      <c r="A217" s="59"/>
      <c r="B217" s="60"/>
      <c r="C217" s="61" t="s">
        <v>307</v>
      </c>
      <c r="D217" s="62"/>
      <c r="F217" s="62"/>
      <c r="G217" s="63"/>
      <c r="H217" s="62"/>
      <c r="I217" s="64"/>
      <c r="M217" s="65"/>
      <c r="N217" s="66"/>
    </row>
    <row r="218" spans="1:14" ht="35.25" customHeight="1" x14ac:dyDescent="0.15">
      <c r="A218" s="48" t="s">
        <v>308</v>
      </c>
      <c r="B218" s="46"/>
      <c r="C218" s="49" t="s">
        <v>309</v>
      </c>
      <c r="D218" s="50" t="s">
        <v>172</v>
      </c>
      <c r="E218" s="58"/>
      <c r="F218" s="53">
        <v>11</v>
      </c>
      <c r="G218" s="58"/>
      <c r="H218" s="53">
        <v>2</v>
      </c>
      <c r="I218" s="54"/>
      <c r="J218" s="52"/>
      <c r="K218" s="55"/>
      <c r="L218" s="55"/>
      <c r="M218" s="55">
        <f>IF(ISNUMBER($K218),IF(ISNUMBER($G218),ROUND($K218*$G218,2),ROUND($K218*$F218,2)),IF(ISNUMBER($G218),ROUND($I218*$G218,2),ROUND($I218*$F218,2)))</f>
        <v>0</v>
      </c>
      <c r="N218" s="44"/>
    </row>
    <row r="219" spans="1:14" ht="28.5" customHeight="1" x14ac:dyDescent="0.15">
      <c r="A219" s="59" t="s">
        <v>76</v>
      </c>
      <c r="B219" s="60"/>
      <c r="C219" s="61" t="s">
        <v>215</v>
      </c>
      <c r="D219" s="62"/>
      <c r="F219" s="62"/>
      <c r="G219" s="63"/>
      <c r="H219" s="62"/>
      <c r="I219" s="64"/>
      <c r="M219" s="65"/>
      <c r="N219" s="66"/>
    </row>
    <row r="220" spans="1:14" ht="28.5" customHeight="1" x14ac:dyDescent="0.15">
      <c r="A220" s="59"/>
      <c r="B220" s="60"/>
      <c r="C220" s="61" t="s">
        <v>297</v>
      </c>
      <c r="D220" s="62"/>
      <c r="F220" s="62"/>
      <c r="G220" s="63"/>
      <c r="H220" s="62"/>
      <c r="I220" s="64"/>
      <c r="M220" s="65"/>
      <c r="N220" s="66"/>
    </row>
    <row r="221" spans="1:14" ht="18" customHeight="1" x14ac:dyDescent="0.15">
      <c r="A221" s="59"/>
      <c r="B221" s="60"/>
      <c r="C221" s="61" t="s">
        <v>310</v>
      </c>
      <c r="D221" s="62"/>
      <c r="F221" s="62"/>
      <c r="G221" s="63"/>
      <c r="H221" s="62"/>
      <c r="I221" s="64"/>
      <c r="M221" s="65"/>
      <c r="N221" s="66"/>
    </row>
    <row r="222" spans="1:14" ht="28.5" customHeight="1" x14ac:dyDescent="0.15">
      <c r="A222" s="59"/>
      <c r="B222" s="60"/>
      <c r="C222" s="61" t="s">
        <v>311</v>
      </c>
      <c r="D222" s="62"/>
      <c r="F222" s="62"/>
      <c r="G222" s="63"/>
      <c r="H222" s="62"/>
      <c r="I222" s="64"/>
      <c r="M222" s="65"/>
      <c r="N222" s="66"/>
    </row>
    <row r="223" spans="1:14" ht="28.5" customHeight="1" x14ac:dyDescent="0.15">
      <c r="A223" s="59"/>
      <c r="B223" s="60"/>
      <c r="C223" s="61" t="s">
        <v>312</v>
      </c>
      <c r="D223" s="62"/>
      <c r="F223" s="62"/>
      <c r="G223" s="63"/>
      <c r="H223" s="62"/>
      <c r="I223" s="64"/>
      <c r="M223" s="65"/>
      <c r="N223" s="66"/>
    </row>
    <row r="224" spans="1:14" ht="28.5" customHeight="1" x14ac:dyDescent="0.15">
      <c r="A224" s="59"/>
      <c r="B224" s="60"/>
      <c r="C224" s="61" t="s">
        <v>313</v>
      </c>
      <c r="D224" s="62"/>
      <c r="F224" s="62"/>
      <c r="G224" s="63"/>
      <c r="H224" s="62"/>
      <c r="I224" s="64"/>
      <c r="M224" s="65"/>
      <c r="N224" s="66"/>
    </row>
    <row r="225" spans="1:14" ht="18" customHeight="1" x14ac:dyDescent="0.15">
      <c r="A225" s="59"/>
      <c r="B225" s="60"/>
      <c r="C225" s="61" t="s">
        <v>314</v>
      </c>
      <c r="D225" s="62"/>
      <c r="F225" s="62"/>
      <c r="G225" s="63"/>
      <c r="H225" s="62"/>
      <c r="I225" s="64"/>
      <c r="M225" s="65"/>
      <c r="N225" s="66"/>
    </row>
    <row r="226" spans="1:14" ht="28.5" customHeight="1" x14ac:dyDescent="0.15">
      <c r="A226" s="59"/>
      <c r="B226" s="60"/>
      <c r="C226" s="61" t="s">
        <v>315</v>
      </c>
      <c r="D226" s="62"/>
      <c r="F226" s="62"/>
      <c r="G226" s="63"/>
      <c r="H226" s="62"/>
      <c r="I226" s="64"/>
      <c r="M226" s="65"/>
      <c r="N226" s="66"/>
    </row>
    <row r="227" spans="1:14" ht="18" customHeight="1" x14ac:dyDescent="0.15">
      <c r="A227" s="59"/>
      <c r="B227" s="60"/>
      <c r="C227" s="61" t="s">
        <v>316</v>
      </c>
      <c r="D227" s="62"/>
      <c r="F227" s="62"/>
      <c r="G227" s="63"/>
      <c r="H227" s="62"/>
      <c r="I227" s="64"/>
      <c r="M227" s="65"/>
      <c r="N227" s="66"/>
    </row>
    <row r="228" spans="1:14" ht="28.5" customHeight="1" x14ac:dyDescent="0.15">
      <c r="A228" s="59"/>
      <c r="B228" s="60"/>
      <c r="C228" s="61" t="s">
        <v>317</v>
      </c>
      <c r="D228" s="62"/>
      <c r="F228" s="62"/>
      <c r="G228" s="63"/>
      <c r="H228" s="62"/>
      <c r="I228" s="64"/>
      <c r="M228" s="65"/>
      <c r="N228" s="66"/>
    </row>
    <row r="229" spans="1:14" ht="28.5" customHeight="1" x14ac:dyDescent="0.15">
      <c r="A229" s="59"/>
      <c r="B229" s="60"/>
      <c r="C229" s="61" t="s">
        <v>318</v>
      </c>
      <c r="D229" s="62"/>
      <c r="F229" s="62"/>
      <c r="G229" s="63"/>
      <c r="H229" s="62"/>
      <c r="I229" s="64"/>
      <c r="M229" s="65"/>
      <c r="N229" s="66"/>
    </row>
    <row r="230" spans="1:14" ht="35.25" customHeight="1" x14ac:dyDescent="0.15">
      <c r="A230" s="48" t="s">
        <v>319</v>
      </c>
      <c r="B230" s="46"/>
      <c r="C230" s="49" t="s">
        <v>320</v>
      </c>
      <c r="D230" s="50" t="s">
        <v>172</v>
      </c>
      <c r="E230" s="58"/>
      <c r="F230" s="53">
        <v>1</v>
      </c>
      <c r="G230" s="58"/>
      <c r="H230" s="53">
        <v>2</v>
      </c>
      <c r="I230" s="54"/>
      <c r="J230" s="52"/>
      <c r="K230" s="55"/>
      <c r="L230" s="55"/>
      <c r="M230" s="55">
        <f>IF(ISNUMBER($K230),IF(ISNUMBER($G230),ROUND($K230*$G230,2),ROUND($K230*$F230,2)),IF(ISNUMBER($G230),ROUND($I230*$G230,2),ROUND($I230*$F230,2)))</f>
        <v>0</v>
      </c>
      <c r="N230" s="44"/>
    </row>
    <row r="231" spans="1:14" ht="28.5" customHeight="1" x14ac:dyDescent="0.15">
      <c r="A231" s="59" t="s">
        <v>76</v>
      </c>
      <c r="B231" s="60"/>
      <c r="C231" s="61" t="s">
        <v>215</v>
      </c>
      <c r="D231" s="62"/>
      <c r="F231" s="62"/>
      <c r="G231" s="63"/>
      <c r="H231" s="62"/>
      <c r="I231" s="64"/>
      <c r="M231" s="65"/>
      <c r="N231" s="66"/>
    </row>
    <row r="232" spans="1:14" ht="18" customHeight="1" x14ac:dyDescent="0.15">
      <c r="A232" s="59"/>
      <c r="B232" s="60"/>
      <c r="C232" s="61" t="s">
        <v>321</v>
      </c>
      <c r="D232" s="62"/>
      <c r="F232" s="62"/>
      <c r="G232" s="63"/>
      <c r="H232" s="62"/>
      <c r="I232" s="64"/>
      <c r="M232" s="65"/>
      <c r="N232" s="66"/>
    </row>
    <row r="233" spans="1:14" ht="24.75" customHeight="1" x14ac:dyDescent="0.15">
      <c r="A233" s="48" t="s">
        <v>322</v>
      </c>
      <c r="B233" s="46"/>
      <c r="C233" s="49" t="s">
        <v>323</v>
      </c>
      <c r="D233" s="41"/>
      <c r="E233" s="42"/>
      <c r="F233" s="43"/>
      <c r="G233" s="42"/>
      <c r="H233" s="43"/>
      <c r="I233" s="42"/>
      <c r="J233" s="43"/>
      <c r="K233" s="43"/>
      <c r="L233" s="43"/>
      <c r="M233" s="43"/>
      <c r="N233" s="44"/>
    </row>
    <row r="234" spans="1:14" ht="56.25" customHeight="1" x14ac:dyDescent="0.15">
      <c r="A234" s="48" t="s">
        <v>324</v>
      </c>
      <c r="B234" s="46"/>
      <c r="C234" s="49" t="s">
        <v>214</v>
      </c>
      <c r="D234" s="50" t="s">
        <v>206</v>
      </c>
      <c r="E234" s="69"/>
      <c r="F234" s="70">
        <v>225.84</v>
      </c>
      <c r="G234" s="69"/>
      <c r="H234" s="53">
        <v>2</v>
      </c>
      <c r="I234" s="54"/>
      <c r="J234" s="52"/>
      <c r="K234" s="55"/>
      <c r="L234" s="55"/>
      <c r="M234" s="55">
        <f>IF(ISNUMBER($K234),IF(ISNUMBER($G234),ROUND($K234*$G234,2),ROUND($K234*$F234,2)),IF(ISNUMBER($G234),ROUND($I234*$G234,2),ROUND($I234*$F234,2)))</f>
        <v>0</v>
      </c>
      <c r="N234" s="44"/>
    </row>
    <row r="235" spans="1:14" ht="28.5" customHeight="1" x14ac:dyDescent="0.15">
      <c r="A235" s="59" t="s">
        <v>76</v>
      </c>
      <c r="B235" s="60"/>
      <c r="C235" s="61" t="s">
        <v>215</v>
      </c>
      <c r="D235" s="62"/>
      <c r="F235" s="62"/>
      <c r="G235" s="63"/>
      <c r="H235" s="62"/>
      <c r="I235" s="64"/>
      <c r="M235" s="65"/>
      <c r="N235" s="66"/>
    </row>
    <row r="236" spans="1:14" ht="18" customHeight="1" x14ac:dyDescent="0.15">
      <c r="A236" s="59"/>
      <c r="B236" s="60"/>
      <c r="C236" s="61" t="s">
        <v>325</v>
      </c>
      <c r="D236" s="62"/>
      <c r="F236" s="62"/>
      <c r="G236" s="63"/>
      <c r="H236" s="62"/>
      <c r="I236" s="64"/>
      <c r="M236" s="65"/>
      <c r="N236" s="66"/>
    </row>
    <row r="237" spans="1:14" ht="18" customHeight="1" x14ac:dyDescent="0.15">
      <c r="A237" s="59"/>
      <c r="B237" s="60"/>
      <c r="C237" s="61" t="s">
        <v>326</v>
      </c>
      <c r="D237" s="62"/>
      <c r="F237" s="62"/>
      <c r="G237" s="63"/>
      <c r="H237" s="62"/>
      <c r="I237" s="64"/>
      <c r="M237" s="65"/>
      <c r="N237" s="66"/>
    </row>
    <row r="238" spans="1:14" ht="18" customHeight="1" x14ac:dyDescent="0.15">
      <c r="A238" s="59"/>
      <c r="B238" s="60"/>
      <c r="C238" s="61" t="s">
        <v>327</v>
      </c>
      <c r="D238" s="62"/>
      <c r="F238" s="62"/>
      <c r="G238" s="63"/>
      <c r="H238" s="62"/>
      <c r="I238" s="64"/>
      <c r="M238" s="65"/>
      <c r="N238" s="66"/>
    </row>
    <row r="239" spans="1:14" ht="18" customHeight="1" x14ac:dyDescent="0.15">
      <c r="A239" s="59"/>
      <c r="B239" s="60"/>
      <c r="C239" s="61" t="s">
        <v>328</v>
      </c>
      <c r="D239" s="62"/>
      <c r="F239" s="62"/>
      <c r="G239" s="63"/>
      <c r="H239" s="62"/>
      <c r="I239" s="64"/>
      <c r="M239" s="65"/>
      <c r="N239" s="66"/>
    </row>
    <row r="240" spans="1:14" ht="18" customHeight="1" x14ac:dyDescent="0.15">
      <c r="A240" s="59"/>
      <c r="B240" s="60"/>
      <c r="C240" s="61" t="s">
        <v>329</v>
      </c>
      <c r="D240" s="62"/>
      <c r="F240" s="62"/>
      <c r="G240" s="63"/>
      <c r="H240" s="62"/>
      <c r="I240" s="64"/>
      <c r="M240" s="65"/>
      <c r="N240" s="66"/>
    </row>
    <row r="241" spans="1:14" ht="18" customHeight="1" x14ac:dyDescent="0.15">
      <c r="A241" s="59"/>
      <c r="B241" s="60"/>
      <c r="C241" s="61" t="s">
        <v>330</v>
      </c>
      <c r="D241" s="62"/>
      <c r="F241" s="62"/>
      <c r="G241" s="63"/>
      <c r="H241" s="62"/>
      <c r="I241" s="64"/>
      <c r="M241" s="65"/>
      <c r="N241" s="66"/>
    </row>
    <row r="242" spans="1:14" ht="18" customHeight="1" x14ac:dyDescent="0.15">
      <c r="A242" s="59"/>
      <c r="B242" s="60"/>
      <c r="C242" s="61" t="s">
        <v>331</v>
      </c>
      <c r="D242" s="62"/>
      <c r="F242" s="62"/>
      <c r="G242" s="63"/>
      <c r="H242" s="62"/>
      <c r="I242" s="64"/>
      <c r="M242" s="65"/>
      <c r="N242" s="66"/>
    </row>
    <row r="243" spans="1:14" ht="18" customHeight="1" x14ac:dyDescent="0.15">
      <c r="A243" s="59"/>
      <c r="B243" s="60"/>
      <c r="C243" s="61" t="s">
        <v>332</v>
      </c>
      <c r="D243" s="62"/>
      <c r="F243" s="62"/>
      <c r="G243" s="63"/>
      <c r="H243" s="62"/>
      <c r="I243" s="64"/>
      <c r="M243" s="65"/>
      <c r="N243" s="66"/>
    </row>
    <row r="244" spans="1:14" ht="18" customHeight="1" x14ac:dyDescent="0.15">
      <c r="A244" s="59"/>
      <c r="B244" s="60"/>
      <c r="C244" s="61" t="s">
        <v>333</v>
      </c>
      <c r="D244" s="62"/>
      <c r="F244" s="62"/>
      <c r="G244" s="63"/>
      <c r="H244" s="62"/>
      <c r="I244" s="64"/>
      <c r="M244" s="65"/>
      <c r="N244" s="66"/>
    </row>
    <row r="245" spans="1:14" ht="18" customHeight="1" x14ac:dyDescent="0.15">
      <c r="A245" s="59"/>
      <c r="B245" s="60"/>
      <c r="C245" s="61" t="s">
        <v>334</v>
      </c>
      <c r="D245" s="62"/>
      <c r="F245" s="62"/>
      <c r="G245" s="63"/>
      <c r="H245" s="62"/>
      <c r="I245" s="64"/>
      <c r="M245" s="65"/>
      <c r="N245" s="66"/>
    </row>
    <row r="246" spans="1:14" ht="18" customHeight="1" x14ac:dyDescent="0.15">
      <c r="A246" s="59"/>
      <c r="B246" s="60"/>
      <c r="C246" s="61" t="s">
        <v>335</v>
      </c>
      <c r="D246" s="62"/>
      <c r="F246" s="62"/>
      <c r="G246" s="63"/>
      <c r="H246" s="62"/>
      <c r="I246" s="64"/>
      <c r="M246" s="65"/>
      <c r="N246" s="66"/>
    </row>
    <row r="247" spans="1:14" ht="18" customHeight="1" x14ac:dyDescent="0.15">
      <c r="A247" s="59"/>
      <c r="B247" s="60"/>
      <c r="C247" s="61" t="s">
        <v>336</v>
      </c>
      <c r="D247" s="62"/>
      <c r="F247" s="62"/>
      <c r="G247" s="63"/>
      <c r="H247" s="62"/>
      <c r="I247" s="64"/>
      <c r="M247" s="65"/>
      <c r="N247" s="66"/>
    </row>
    <row r="248" spans="1:14" ht="18" customHeight="1" x14ac:dyDescent="0.15">
      <c r="A248" s="59"/>
      <c r="B248" s="60"/>
      <c r="C248" s="61" t="s">
        <v>337</v>
      </c>
      <c r="D248" s="62"/>
      <c r="F248" s="62"/>
      <c r="G248" s="63"/>
      <c r="H248" s="62"/>
      <c r="I248" s="64"/>
      <c r="M248" s="65"/>
      <c r="N248" s="66"/>
    </row>
    <row r="249" spans="1:14" ht="18" customHeight="1" x14ac:dyDescent="0.15">
      <c r="A249" s="59"/>
      <c r="B249" s="60"/>
      <c r="C249" s="61" t="s">
        <v>338</v>
      </c>
      <c r="D249" s="62"/>
      <c r="F249" s="62"/>
      <c r="G249" s="63"/>
      <c r="H249" s="62"/>
      <c r="I249" s="64"/>
      <c r="M249" s="65"/>
      <c r="N249" s="66"/>
    </row>
    <row r="250" spans="1:14" ht="18" customHeight="1" x14ac:dyDescent="0.15">
      <c r="A250" s="59"/>
      <c r="B250" s="60"/>
      <c r="C250" s="61" t="s">
        <v>339</v>
      </c>
      <c r="D250" s="62"/>
      <c r="F250" s="62"/>
      <c r="G250" s="63"/>
      <c r="H250" s="62"/>
      <c r="I250" s="64"/>
      <c r="M250" s="65"/>
      <c r="N250" s="66"/>
    </row>
    <row r="251" spans="1:14" ht="18" customHeight="1" x14ac:dyDescent="0.15">
      <c r="A251" s="59"/>
      <c r="B251" s="60"/>
      <c r="C251" s="61" t="s">
        <v>340</v>
      </c>
      <c r="D251" s="62"/>
      <c r="F251" s="62"/>
      <c r="G251" s="63"/>
      <c r="H251" s="62"/>
      <c r="I251" s="64"/>
      <c r="M251" s="65"/>
      <c r="N251" s="66"/>
    </row>
    <row r="252" spans="1:14" ht="18" customHeight="1" x14ac:dyDescent="0.15">
      <c r="A252" s="59"/>
      <c r="B252" s="60"/>
      <c r="C252" s="61" t="s">
        <v>341</v>
      </c>
      <c r="D252" s="62"/>
      <c r="F252" s="62"/>
      <c r="G252" s="63"/>
      <c r="H252" s="62"/>
      <c r="I252" s="64"/>
      <c r="M252" s="65"/>
      <c r="N252" s="66"/>
    </row>
    <row r="253" spans="1:14" ht="18" customHeight="1" x14ac:dyDescent="0.15">
      <c r="A253" s="59"/>
      <c r="B253" s="60"/>
      <c r="C253" s="61" t="s">
        <v>342</v>
      </c>
      <c r="D253" s="62"/>
      <c r="F253" s="62"/>
      <c r="G253" s="63"/>
      <c r="H253" s="62"/>
      <c r="I253" s="64"/>
      <c r="M253" s="65"/>
      <c r="N253" s="66"/>
    </row>
    <row r="254" spans="1:14" ht="18" customHeight="1" x14ac:dyDescent="0.15">
      <c r="A254" s="59"/>
      <c r="B254" s="60"/>
      <c r="C254" s="61" t="s">
        <v>343</v>
      </c>
      <c r="D254" s="62"/>
      <c r="F254" s="62"/>
      <c r="G254" s="63"/>
      <c r="H254" s="62"/>
      <c r="I254" s="64"/>
      <c r="M254" s="65"/>
      <c r="N254" s="66"/>
    </row>
    <row r="255" spans="1:14" ht="77.25" customHeight="1" x14ac:dyDescent="0.15">
      <c r="A255" s="48" t="s">
        <v>344</v>
      </c>
      <c r="B255" s="46"/>
      <c r="C255" s="49" t="s">
        <v>218</v>
      </c>
      <c r="D255" s="50" t="s">
        <v>206</v>
      </c>
      <c r="E255" s="69"/>
      <c r="F255" s="70">
        <v>59.73</v>
      </c>
      <c r="G255" s="69"/>
      <c r="H255" s="53">
        <v>2</v>
      </c>
      <c r="I255" s="54"/>
      <c r="J255" s="52"/>
      <c r="K255" s="55"/>
      <c r="L255" s="55"/>
      <c r="M255" s="55">
        <f>IF(ISNUMBER($K255),IF(ISNUMBER($G255),ROUND($K255*$G255,2),ROUND($K255*$F255,2)),IF(ISNUMBER($G255),ROUND($I255*$G255,2),ROUND($I255*$F255,2)))</f>
        <v>0</v>
      </c>
      <c r="N255" s="44"/>
    </row>
    <row r="256" spans="1:14" ht="28.5" customHeight="1" x14ac:dyDescent="0.15">
      <c r="A256" s="59" t="s">
        <v>76</v>
      </c>
      <c r="B256" s="60"/>
      <c r="C256" s="61" t="s">
        <v>215</v>
      </c>
      <c r="D256" s="62"/>
      <c r="F256" s="62"/>
      <c r="G256" s="63"/>
      <c r="H256" s="62"/>
      <c r="I256" s="64"/>
      <c r="M256" s="65"/>
      <c r="N256" s="66"/>
    </row>
    <row r="257" spans="1:14" ht="28.5" customHeight="1" x14ac:dyDescent="0.15">
      <c r="A257" s="59"/>
      <c r="B257" s="60"/>
      <c r="C257" s="61" t="s">
        <v>345</v>
      </c>
      <c r="D257" s="62"/>
      <c r="F257" s="62"/>
      <c r="G257" s="63"/>
      <c r="H257" s="62"/>
      <c r="I257" s="64"/>
      <c r="M257" s="65"/>
      <c r="N257" s="66"/>
    </row>
    <row r="258" spans="1:14" ht="24.75" customHeight="1" x14ac:dyDescent="0.15">
      <c r="A258" s="48" t="s">
        <v>346</v>
      </c>
      <c r="B258" s="46"/>
      <c r="C258" s="49" t="s">
        <v>347</v>
      </c>
      <c r="D258" s="50"/>
      <c r="E258" s="67"/>
      <c r="F258" s="68">
        <v>0</v>
      </c>
      <c r="G258" s="67"/>
      <c r="H258" s="53">
        <v>2</v>
      </c>
      <c r="I258" s="54"/>
      <c r="J258" s="52"/>
      <c r="K258" s="55"/>
      <c r="L258" s="55"/>
      <c r="M258" s="55">
        <f t="shared" ref="M258:M259" si="11">IF(ISNUMBER($K258),IF(ISNUMBER($G258),ROUND($K258*$G258,2),ROUND($K258*$F258,2)),IF(ISNUMBER($G258),ROUND($I258*$G258,2),ROUND($I258*$F258,2)))</f>
        <v>0</v>
      </c>
      <c r="N258" s="44"/>
    </row>
    <row r="259" spans="1:14" ht="66.75" customHeight="1" x14ac:dyDescent="0.15">
      <c r="A259" s="48" t="s">
        <v>348</v>
      </c>
      <c r="B259" s="46"/>
      <c r="C259" s="49" t="s">
        <v>349</v>
      </c>
      <c r="D259" s="50" t="s">
        <v>172</v>
      </c>
      <c r="E259" s="58"/>
      <c r="F259" s="53">
        <v>2</v>
      </c>
      <c r="G259" s="58"/>
      <c r="H259" s="53">
        <v>2</v>
      </c>
      <c r="I259" s="54"/>
      <c r="J259" s="52"/>
      <c r="K259" s="55"/>
      <c r="L259" s="55"/>
      <c r="M259" s="55">
        <f t="shared" si="11"/>
        <v>0</v>
      </c>
      <c r="N259" s="44"/>
    </row>
    <row r="260" spans="1:14" ht="39" customHeight="1" x14ac:dyDescent="0.15">
      <c r="A260" s="59" t="s">
        <v>76</v>
      </c>
      <c r="B260" s="60"/>
      <c r="C260" s="61" t="s">
        <v>350</v>
      </c>
      <c r="D260" s="62"/>
      <c r="F260" s="62"/>
      <c r="G260" s="63"/>
      <c r="H260" s="62"/>
      <c r="I260" s="64"/>
      <c r="M260" s="65"/>
      <c r="N260" s="66"/>
    </row>
    <row r="261" spans="1:14" ht="18" customHeight="1" x14ac:dyDescent="0.15">
      <c r="A261" s="59"/>
      <c r="B261" s="60"/>
      <c r="C261" s="61" t="s">
        <v>194</v>
      </c>
      <c r="D261" s="62"/>
      <c r="F261" s="62"/>
      <c r="G261" s="63"/>
      <c r="H261" s="62"/>
      <c r="I261" s="64"/>
      <c r="M261" s="65"/>
      <c r="N261" s="66"/>
    </row>
    <row r="262" spans="1:14" ht="28.5" customHeight="1" x14ac:dyDescent="0.15">
      <c r="A262" s="59"/>
      <c r="B262" s="60"/>
      <c r="C262" s="61" t="s">
        <v>351</v>
      </c>
      <c r="D262" s="62"/>
      <c r="F262" s="62"/>
      <c r="G262" s="63"/>
      <c r="H262" s="62"/>
      <c r="I262" s="64"/>
      <c r="M262" s="65"/>
      <c r="N262" s="66"/>
    </row>
    <row r="263" spans="1:14" ht="28.5" customHeight="1" x14ac:dyDescent="0.15">
      <c r="A263" s="59"/>
      <c r="B263" s="60"/>
      <c r="C263" s="61" t="s">
        <v>352</v>
      </c>
      <c r="D263" s="62"/>
      <c r="F263" s="62"/>
      <c r="G263" s="63"/>
      <c r="H263" s="62"/>
      <c r="I263" s="64"/>
      <c r="M263" s="65"/>
      <c r="N263" s="66"/>
    </row>
    <row r="264" spans="1:14" ht="77.25" customHeight="1" x14ac:dyDescent="0.15">
      <c r="A264" s="48" t="s">
        <v>353</v>
      </c>
      <c r="B264" s="46"/>
      <c r="C264" s="49" t="s">
        <v>354</v>
      </c>
      <c r="D264" s="50" t="s">
        <v>172</v>
      </c>
      <c r="E264" s="58"/>
      <c r="F264" s="53">
        <v>12</v>
      </c>
      <c r="G264" s="58"/>
      <c r="H264" s="53">
        <v>2</v>
      </c>
      <c r="I264" s="54"/>
      <c r="J264" s="52"/>
      <c r="K264" s="55"/>
      <c r="L264" s="55"/>
      <c r="M264" s="55">
        <f>IF(ISNUMBER($K264),IF(ISNUMBER($G264),ROUND($K264*$G264,2),ROUND($K264*$F264,2)),IF(ISNUMBER($G264),ROUND($I264*$G264,2),ROUND($I264*$F264,2)))</f>
        <v>0</v>
      </c>
      <c r="N264" s="44"/>
    </row>
    <row r="265" spans="1:14" ht="39" customHeight="1" x14ac:dyDescent="0.15">
      <c r="A265" s="59" t="s">
        <v>76</v>
      </c>
      <c r="B265" s="60"/>
      <c r="C265" s="61" t="s">
        <v>350</v>
      </c>
      <c r="D265" s="62"/>
      <c r="F265" s="62"/>
      <c r="G265" s="63"/>
      <c r="H265" s="62"/>
      <c r="I265" s="64"/>
      <c r="M265" s="65"/>
      <c r="N265" s="66"/>
    </row>
    <row r="266" spans="1:14" ht="18" customHeight="1" x14ac:dyDescent="0.15">
      <c r="A266" s="59"/>
      <c r="B266" s="60"/>
      <c r="C266" s="61" t="s">
        <v>194</v>
      </c>
      <c r="D266" s="62"/>
      <c r="F266" s="62"/>
      <c r="G266" s="63"/>
      <c r="H266" s="62"/>
      <c r="I266" s="64"/>
      <c r="M266" s="65"/>
      <c r="N266" s="66"/>
    </row>
    <row r="267" spans="1:14" ht="28.5" customHeight="1" x14ac:dyDescent="0.15">
      <c r="A267" s="59"/>
      <c r="B267" s="60"/>
      <c r="C267" s="61" t="s">
        <v>355</v>
      </c>
      <c r="D267" s="62"/>
      <c r="F267" s="62"/>
      <c r="G267" s="63"/>
      <c r="H267" s="62"/>
      <c r="I267" s="64"/>
      <c r="M267" s="65"/>
      <c r="N267" s="66"/>
    </row>
    <row r="268" spans="1:14" ht="28.5" customHeight="1" x14ac:dyDescent="0.15">
      <c r="A268" s="59"/>
      <c r="B268" s="60"/>
      <c r="C268" s="61" t="s">
        <v>356</v>
      </c>
      <c r="D268" s="62"/>
      <c r="F268" s="62"/>
      <c r="G268" s="63"/>
      <c r="H268" s="62"/>
      <c r="I268" s="64"/>
      <c r="M268" s="65"/>
      <c r="N268" s="66"/>
    </row>
    <row r="269" spans="1:14" ht="28.5" customHeight="1" x14ac:dyDescent="0.15">
      <c r="A269" s="59"/>
      <c r="B269" s="60"/>
      <c r="C269" s="61" t="s">
        <v>357</v>
      </c>
      <c r="D269" s="62"/>
      <c r="F269" s="62"/>
      <c r="G269" s="63"/>
      <c r="H269" s="62"/>
      <c r="I269" s="64"/>
      <c r="M269" s="65"/>
      <c r="N269" s="66"/>
    </row>
    <row r="270" spans="1:14" ht="28.5" customHeight="1" x14ac:dyDescent="0.15">
      <c r="A270" s="59"/>
      <c r="B270" s="60"/>
      <c r="C270" s="61" t="s">
        <v>358</v>
      </c>
      <c r="D270" s="62"/>
      <c r="F270" s="62"/>
      <c r="G270" s="63"/>
      <c r="H270" s="62"/>
      <c r="I270" s="64"/>
      <c r="M270" s="65"/>
      <c r="N270" s="66"/>
    </row>
    <row r="271" spans="1:14" ht="18" customHeight="1" x14ac:dyDescent="0.15">
      <c r="A271" s="59"/>
      <c r="B271" s="60"/>
      <c r="C271" s="61" t="s">
        <v>359</v>
      </c>
      <c r="D271" s="62"/>
      <c r="F271" s="62"/>
      <c r="G271" s="63"/>
      <c r="H271" s="62"/>
      <c r="I271" s="64"/>
      <c r="M271" s="65"/>
      <c r="N271" s="66"/>
    </row>
    <row r="272" spans="1:14" ht="66.75" customHeight="1" x14ac:dyDescent="0.15">
      <c r="A272" s="48" t="s">
        <v>360</v>
      </c>
      <c r="B272" s="46"/>
      <c r="C272" s="49" t="s">
        <v>361</v>
      </c>
      <c r="D272" s="50" t="s">
        <v>172</v>
      </c>
      <c r="E272" s="58"/>
      <c r="F272" s="53">
        <v>3</v>
      </c>
      <c r="G272" s="58"/>
      <c r="H272" s="53">
        <v>2</v>
      </c>
      <c r="I272" s="54"/>
      <c r="J272" s="52"/>
      <c r="K272" s="55"/>
      <c r="L272" s="55"/>
      <c r="M272" s="55">
        <f>IF(ISNUMBER($K272),IF(ISNUMBER($G272),ROUND($K272*$G272,2),ROUND($K272*$F272,2)),IF(ISNUMBER($G272),ROUND($I272*$G272,2),ROUND($I272*$F272,2)))</f>
        <v>0</v>
      </c>
      <c r="N272" s="44"/>
    </row>
    <row r="273" spans="1:14" ht="39" customHeight="1" x14ac:dyDescent="0.15">
      <c r="A273" s="59" t="s">
        <v>76</v>
      </c>
      <c r="B273" s="60"/>
      <c r="C273" s="61" t="s">
        <v>350</v>
      </c>
      <c r="D273" s="62"/>
      <c r="F273" s="62"/>
      <c r="G273" s="63"/>
      <c r="H273" s="62"/>
      <c r="I273" s="64"/>
      <c r="M273" s="65"/>
      <c r="N273" s="66"/>
    </row>
    <row r="274" spans="1:14" ht="18" customHeight="1" x14ac:dyDescent="0.15">
      <c r="A274" s="59"/>
      <c r="B274" s="60"/>
      <c r="C274" s="61" t="s">
        <v>194</v>
      </c>
      <c r="D274" s="62"/>
      <c r="F274" s="62"/>
      <c r="G274" s="63"/>
      <c r="H274" s="62"/>
      <c r="I274" s="64"/>
      <c r="M274" s="65"/>
      <c r="N274" s="66"/>
    </row>
    <row r="275" spans="1:14" ht="28.5" customHeight="1" x14ac:dyDescent="0.15">
      <c r="A275" s="59"/>
      <c r="B275" s="60"/>
      <c r="C275" s="61" t="s">
        <v>362</v>
      </c>
      <c r="D275" s="62"/>
      <c r="F275" s="62"/>
      <c r="G275" s="63"/>
      <c r="H275" s="62"/>
      <c r="I275" s="64"/>
      <c r="M275" s="65"/>
      <c r="N275" s="66"/>
    </row>
    <row r="276" spans="1:14" ht="35.25" customHeight="1" x14ac:dyDescent="0.15">
      <c r="A276" s="48" t="s">
        <v>363</v>
      </c>
      <c r="B276" s="46"/>
      <c r="C276" s="49" t="s">
        <v>364</v>
      </c>
      <c r="D276" s="41"/>
      <c r="E276" s="42"/>
      <c r="F276" s="43"/>
      <c r="G276" s="42"/>
      <c r="H276" s="43"/>
      <c r="I276" s="42"/>
      <c r="J276" s="43"/>
      <c r="K276" s="43"/>
      <c r="L276" s="43"/>
      <c r="M276" s="43"/>
      <c r="N276" s="44"/>
    </row>
    <row r="277" spans="1:14" ht="77.25" customHeight="1" x14ac:dyDescent="0.15">
      <c r="A277" s="48" t="s">
        <v>365</v>
      </c>
      <c r="B277" s="46"/>
      <c r="C277" s="49" t="s">
        <v>366</v>
      </c>
      <c r="D277" s="50" t="s">
        <v>61</v>
      </c>
      <c r="E277" s="58"/>
      <c r="F277" s="53">
        <v>1</v>
      </c>
      <c r="G277" s="58"/>
      <c r="H277" s="53">
        <v>2</v>
      </c>
      <c r="I277" s="54"/>
      <c r="J277" s="52"/>
      <c r="K277" s="55"/>
      <c r="L277" s="55"/>
      <c r="M277" s="55">
        <f>IF(ISNUMBER($K277),IF(ISNUMBER($G277),ROUND($K277*$G277,2),ROUND($K277*$F277,2)),IF(ISNUMBER($G277),ROUND($I277*$G277,2),ROUND($I277*$F277,2)))</f>
        <v>0</v>
      </c>
      <c r="N277" s="44"/>
    </row>
    <row r="278" spans="1:14" ht="49.5" customHeight="1" x14ac:dyDescent="0.15">
      <c r="A278" s="59" t="s">
        <v>76</v>
      </c>
      <c r="B278" s="60"/>
      <c r="C278" s="61" t="s">
        <v>367</v>
      </c>
      <c r="D278" s="62"/>
      <c r="F278" s="62"/>
      <c r="G278" s="63"/>
      <c r="H278" s="62"/>
      <c r="I278" s="64"/>
      <c r="M278" s="65"/>
      <c r="N278" s="66"/>
    </row>
    <row r="279" spans="1:14" ht="15" customHeight="1" x14ac:dyDescent="0.15">
      <c r="A279" s="88" t="s">
        <v>368</v>
      </c>
      <c r="B279" s="89"/>
      <c r="C279" s="89"/>
      <c r="D279" s="89"/>
      <c r="E279" s="89"/>
      <c r="F279" s="89"/>
      <c r="G279" s="89"/>
      <c r="H279" s="89"/>
      <c r="I279" s="90"/>
      <c r="M279" s="56">
        <f>SUM(M$131:M$132)+M$135+M$139+M$142+M$145+M$148+SUM(M$151:M$152)+SUM(M$166:M$167)+M$176+M$190+M$205+M$218+M$230+M$234+M$255+SUM(M$258:M$259)+M$264+M$272+M$277</f>
        <v>0</v>
      </c>
      <c r="N279" s="57"/>
    </row>
    <row r="280" spans="1:14" ht="42" customHeight="1" x14ac:dyDescent="0.15">
      <c r="A280" s="45" t="s">
        <v>369</v>
      </c>
      <c r="B280" s="46"/>
      <c r="C280" s="47" t="s">
        <v>370</v>
      </c>
      <c r="D280" s="50"/>
      <c r="E280" s="67"/>
      <c r="F280" s="68">
        <v>0</v>
      </c>
      <c r="G280" s="67"/>
      <c r="H280" s="53">
        <v>2</v>
      </c>
      <c r="I280" s="54"/>
      <c r="J280" s="52"/>
      <c r="K280" s="55"/>
      <c r="L280" s="55"/>
      <c r="M280" s="55">
        <f t="shared" ref="M280:M282" si="12">IF(ISNUMBER($K280),IF(ISNUMBER($G280),ROUND($K280*$G280,2),ROUND($K280*$F280,2)),IF(ISNUMBER($G280),ROUND($I280*$G280,2),ROUND($I280*$F280,2)))</f>
        <v>0</v>
      </c>
      <c r="N280" s="44"/>
    </row>
    <row r="281" spans="1:14" ht="35.25" customHeight="1" x14ac:dyDescent="0.15">
      <c r="A281" s="48" t="s">
        <v>371</v>
      </c>
      <c r="B281" s="46"/>
      <c r="C281" s="49" t="s">
        <v>372</v>
      </c>
      <c r="D281" s="50"/>
      <c r="E281" s="67"/>
      <c r="F281" s="68">
        <v>0</v>
      </c>
      <c r="G281" s="67"/>
      <c r="H281" s="53">
        <v>2</v>
      </c>
      <c r="I281" s="54"/>
      <c r="J281" s="52"/>
      <c r="K281" s="55"/>
      <c r="L281" s="55"/>
      <c r="M281" s="55">
        <f t="shared" si="12"/>
        <v>0</v>
      </c>
      <c r="N281" s="44"/>
    </row>
    <row r="282" spans="1:14" ht="56.25" customHeight="1" x14ac:dyDescent="0.15">
      <c r="A282" s="48" t="s">
        <v>373</v>
      </c>
      <c r="B282" s="46"/>
      <c r="C282" s="49" t="s">
        <v>374</v>
      </c>
      <c r="D282" s="50" t="s">
        <v>172</v>
      </c>
      <c r="E282" s="58"/>
      <c r="F282" s="53">
        <v>1</v>
      </c>
      <c r="G282" s="58"/>
      <c r="H282" s="53">
        <v>2</v>
      </c>
      <c r="I282" s="54"/>
      <c r="J282" s="52"/>
      <c r="K282" s="55"/>
      <c r="L282" s="55"/>
      <c r="M282" s="55">
        <f t="shared" si="12"/>
        <v>0</v>
      </c>
      <c r="N282" s="44"/>
    </row>
    <row r="283" spans="1:14" ht="28.5" customHeight="1" x14ac:dyDescent="0.15">
      <c r="A283" s="59" t="s">
        <v>76</v>
      </c>
      <c r="B283" s="60"/>
      <c r="C283" s="61" t="s">
        <v>375</v>
      </c>
      <c r="D283" s="62"/>
      <c r="F283" s="62"/>
      <c r="G283" s="63"/>
      <c r="H283" s="62"/>
      <c r="I283" s="64"/>
      <c r="M283" s="65"/>
      <c r="N283" s="66"/>
    </row>
    <row r="284" spans="1:14" ht="18" customHeight="1" x14ac:dyDescent="0.15">
      <c r="A284" s="59"/>
      <c r="B284" s="60"/>
      <c r="C284" s="61" t="s">
        <v>194</v>
      </c>
      <c r="D284" s="62"/>
      <c r="F284" s="62"/>
      <c r="G284" s="63"/>
      <c r="H284" s="62"/>
      <c r="I284" s="64"/>
      <c r="M284" s="65"/>
      <c r="N284" s="66"/>
    </row>
    <row r="285" spans="1:14" ht="39" customHeight="1" x14ac:dyDescent="0.15">
      <c r="A285" s="59"/>
      <c r="B285" s="60"/>
      <c r="C285" s="61" t="s">
        <v>376</v>
      </c>
      <c r="D285" s="62"/>
      <c r="F285" s="62"/>
      <c r="G285" s="63"/>
      <c r="H285" s="62"/>
      <c r="I285" s="64"/>
      <c r="M285" s="65"/>
      <c r="N285" s="66"/>
    </row>
    <row r="286" spans="1:14" ht="24.75" customHeight="1" x14ac:dyDescent="0.15">
      <c r="A286" s="48" t="s">
        <v>377</v>
      </c>
      <c r="B286" s="46"/>
      <c r="C286" s="49" t="s">
        <v>378</v>
      </c>
      <c r="D286" s="41"/>
      <c r="E286" s="42"/>
      <c r="F286" s="43"/>
      <c r="G286" s="42"/>
      <c r="H286" s="43"/>
      <c r="I286" s="42"/>
      <c r="J286" s="43"/>
      <c r="K286" s="43"/>
      <c r="L286" s="43"/>
      <c r="M286" s="43"/>
      <c r="N286" s="44"/>
    </row>
    <row r="287" spans="1:14" ht="45.75" customHeight="1" x14ac:dyDescent="0.15">
      <c r="A287" s="48" t="s">
        <v>379</v>
      </c>
      <c r="B287" s="46"/>
      <c r="C287" s="49" t="s">
        <v>380</v>
      </c>
      <c r="D287" s="50" t="s">
        <v>172</v>
      </c>
      <c r="E287" s="58"/>
      <c r="F287" s="53">
        <v>1</v>
      </c>
      <c r="G287" s="58"/>
      <c r="H287" s="53">
        <v>2</v>
      </c>
      <c r="I287" s="54"/>
      <c r="J287" s="52"/>
      <c r="K287" s="55"/>
      <c r="L287" s="55"/>
      <c r="M287" s="55">
        <f>IF(ISNUMBER($K287),IF(ISNUMBER($G287),ROUND($K287*$G287,2),ROUND($K287*$F287,2)),IF(ISNUMBER($G287),ROUND($I287*$G287,2),ROUND($I287*$F287,2)))</f>
        <v>0</v>
      </c>
      <c r="N287" s="44"/>
    </row>
    <row r="288" spans="1:14" ht="49.5" customHeight="1" x14ac:dyDescent="0.15">
      <c r="A288" s="59" t="s">
        <v>76</v>
      </c>
      <c r="B288" s="60"/>
      <c r="C288" s="61" t="s">
        <v>381</v>
      </c>
      <c r="D288" s="62"/>
      <c r="F288" s="62"/>
      <c r="G288" s="63"/>
      <c r="H288" s="62"/>
      <c r="I288" s="64"/>
      <c r="M288" s="65"/>
      <c r="N288" s="66"/>
    </row>
    <row r="289" spans="1:14" ht="18" customHeight="1" x14ac:dyDescent="0.15">
      <c r="A289" s="59"/>
      <c r="B289" s="60"/>
      <c r="C289" s="61" t="s">
        <v>194</v>
      </c>
      <c r="D289" s="62"/>
      <c r="F289" s="62"/>
      <c r="G289" s="63"/>
      <c r="H289" s="62"/>
      <c r="I289" s="64"/>
      <c r="M289" s="65"/>
      <c r="N289" s="66"/>
    </row>
    <row r="290" spans="1:14" ht="18" customHeight="1" x14ac:dyDescent="0.15">
      <c r="A290" s="59"/>
      <c r="B290" s="60"/>
      <c r="C290" s="61" t="s">
        <v>382</v>
      </c>
      <c r="D290" s="62"/>
      <c r="F290" s="62"/>
      <c r="G290" s="63"/>
      <c r="H290" s="62"/>
      <c r="I290" s="64"/>
      <c r="M290" s="65"/>
      <c r="N290" s="66"/>
    </row>
    <row r="291" spans="1:14" ht="33" customHeight="1" x14ac:dyDescent="0.15">
      <c r="A291" s="88" t="s">
        <v>383</v>
      </c>
      <c r="B291" s="89"/>
      <c r="C291" s="89"/>
      <c r="D291" s="89"/>
      <c r="E291" s="89"/>
      <c r="F291" s="89"/>
      <c r="G291" s="89"/>
      <c r="H291" s="89"/>
      <c r="I291" s="90"/>
      <c r="M291" s="56">
        <f>SUM(M$281:M$282)+M$287</f>
        <v>0</v>
      </c>
      <c r="N291" s="57"/>
    </row>
    <row r="292" spans="1:14" ht="29.25" customHeight="1" x14ac:dyDescent="0.15">
      <c r="A292" s="91" t="s">
        <v>385</v>
      </c>
      <c r="B292" s="91"/>
      <c r="C292" s="91"/>
      <c r="D292" s="91"/>
      <c r="E292" s="91"/>
      <c r="F292" s="91"/>
      <c r="G292" s="91"/>
      <c r="H292" s="91"/>
      <c r="I292" s="91"/>
      <c r="M292" s="71">
        <f>M$10+M$14+M$16+M$18+M$20+M$22+M$24+M$27+M$31+SUM(M$36:M$37)+SUM(M$39:M$40)+SUM(M$42:M$43)+M$45+M$47+M$49+M$53+SUM(M$55:M$56)+M$59+SUM(M$61:M$66)+M$68+M$70+SUM(M$72:M$73)+M$76+SUM(M$79:M$80)+M$82+M$85+M$88+SUM(M$94:M$98)+M$100+M$104+M$108+M$113+M$117+M$121+M$124+M$128+SUM(M$131:M$132)+M$135+M$139+M$142+M$145+M$148+SUM(M$151:M$152)+SUM(M$166:M$167)+M$176+M$190+M$205+M$218+M$230+M$234+M$255+SUM(M$258:M$259)+M$264+M$272+M$277+SUM(M$280:M$282)+M$287</f>
        <v>0</v>
      </c>
      <c r="N292" s="72"/>
    </row>
    <row r="293" spans="1:14" ht="26.25" customHeight="1" x14ac:dyDescent="0.15">
      <c r="A293" s="91" t="s">
        <v>384</v>
      </c>
      <c r="B293" s="91"/>
      <c r="C293" s="91"/>
      <c r="D293" s="91"/>
      <c r="E293" s="91"/>
      <c r="F293" s="91"/>
      <c r="G293" s="91"/>
      <c r="H293" s="91"/>
      <c r="I293" s="91"/>
      <c r="M293" s="73">
        <f>(SUMIF($H$6:$H$291,2,$M$6:$M$291))*0.2</f>
        <v>0</v>
      </c>
      <c r="N293" s="72"/>
    </row>
    <row r="294" spans="1:14" ht="31.5" customHeight="1" x14ac:dyDescent="0.15">
      <c r="A294" s="91" t="s">
        <v>386</v>
      </c>
      <c r="B294" s="91"/>
      <c r="C294" s="91"/>
      <c r="D294" s="91"/>
      <c r="E294" s="91"/>
      <c r="F294" s="91"/>
      <c r="G294" s="91"/>
      <c r="H294" s="91"/>
      <c r="I294" s="91"/>
      <c r="M294" s="73">
        <f>SUM(M$292:M$293)</f>
        <v>0</v>
      </c>
      <c r="N294" s="72"/>
    </row>
  </sheetData>
  <sheetProtection algorithmName="SHA-512" hashValue="d/WArh+wAGM2CckFlio2Za3z5gIdF3oX5BbeHLcdXXe6AYE10mgJ3263//W7JwannWbshhjDBMLzVCOWEIt5aA==" saltValue="kaK5wCL84TxmuBNTJLJ/1g==" spinCount="100000" sheet="1" objects="1" scenarios="1"/>
  <mergeCells count="15">
    <mergeCell ref="A294:I294"/>
    <mergeCell ref="A129:I129"/>
    <mergeCell ref="A279:I279"/>
    <mergeCell ref="A291:I291"/>
    <mergeCell ref="A292:I292"/>
    <mergeCell ref="A293:I293"/>
    <mergeCell ref="A11:I11"/>
    <mergeCell ref="A28:I28"/>
    <mergeCell ref="A34:I34"/>
    <mergeCell ref="A77:I77"/>
    <mergeCell ref="A91:I91"/>
    <mergeCell ref="A1:M1"/>
    <mergeCell ref="A2:M2"/>
    <mergeCell ref="A3:M3"/>
    <mergeCell ref="D4:M4"/>
  </mergeCells>
  <printOptions horizontalCentered="1"/>
  <pageMargins left="0" right="0" top="0.61458330000000005" bottom="0.3229167" header="0" footer="0"/>
  <pageSetup paperSize="9" orientation="portrait" useFirstPageNumber="1" r:id="rId1"/>
  <headerFooter>
    <oddHeader>&amp;L&amp;6Centre Hospitalier Henri LABORIT
Réhabilitation partielle du pavillon Pinel pour l'installation du C.M.P. SIGNES&amp;R&amp;6LOT 01. DÉCONSTRUCTION - DÉPOLLUTION - RÉEMPLOI
DCE
Mars 2026</oddHeader>
    <oddFooter>&amp;L&amp;"Microsoft Sans Serif"&amp;6&amp;",Regular"&amp;",Regular"ATELIERS MONTAROU &amp;&amp; Associés - Société d'Architecture &amp;R&amp;"Microsoft Sans Serif"&amp;6&amp;",Regular"&amp;",Regular"&amp;P / &amp;N</oddFooter>
  </headerFooter>
  <rowBreaks count="8" manualBreakCount="8">
    <brk id="28" max="16383" man="1"/>
    <brk id="54" max="16383" man="1"/>
    <brk id="103" max="16383" man="1"/>
    <brk id="123" max="16383" man="1"/>
    <brk id="203" max="16383" man="1"/>
    <brk id="232" max="16383" man="1"/>
    <brk id="257" max="16383" man="1"/>
    <brk id="275" max="16383" man="1"/>
  </rowBreaks>
  <ignoredErrors>
    <ignoredError sqref="A1:N3 A4:N4 A293:N293 B292:N292 B294:N294 A6:N291 A5:F5 H5:N5"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GENERAL</vt:lpstr>
      <vt:lpstr>Présentation DÉCONSTRUCTION</vt:lpstr>
      <vt:lpstr>LOT 01_DÉCONSTRUCTION - DÉP</vt:lpstr>
      <vt:lpstr>'LOT 01_DÉCONSTRUCTION - DÉP'!Impression_des_titres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Pascal BABARIT</cp:lastModifiedBy>
  <cp:lastPrinted>2026-03-13T13:13:43Z</cp:lastPrinted>
  <dcterms:modified xsi:type="dcterms:W3CDTF">2026-03-13T13:13:57Z</dcterms:modified>
</cp:coreProperties>
</file>